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730" windowHeight="4845" activeTab="1"/>
  </bookViews>
  <sheets>
    <sheet name="ACTIVA" sheetId="7" r:id="rId1"/>
    <sheet name="PASIVA" sheetId="1" r:id="rId2"/>
  </sheets>
  <definedNames>
    <definedName name="_xlnm._FilterDatabase" localSheetId="1" hidden="1">PASIVA!$A$1:$U$1486</definedName>
    <definedName name="_xlnm.Print_Area" localSheetId="0">ACTIVA!$A$1:$L$310</definedName>
    <definedName name="_xlnm.Print_Area" localSheetId="1">PASIVA!$A$1:$P$1526</definedName>
    <definedName name="_xlnm.Print_Titles" localSheetId="0">ACTIVA!$1:$1</definedName>
    <definedName name="_xlnm.Print_Titles" localSheetId="1">PASIVA!$1:$1</definedName>
  </definedNames>
  <calcPr calcId="152511" concurrentCalc="0"/>
</workbook>
</file>

<file path=xl/calcChain.xml><?xml version="1.0" encoding="utf-8"?>
<calcChain xmlns="http://schemas.openxmlformats.org/spreadsheetml/2006/main">
  <c r="M249" i="1"/>
  <c r="M1503"/>
  <c r="M256"/>
  <c r="M260"/>
  <c r="M264"/>
  <c r="M1504"/>
  <c r="M1502"/>
  <c r="F281"/>
  <c r="F286"/>
  <c r="F289"/>
  <c r="F295"/>
  <c r="F298"/>
  <c r="F302"/>
  <c r="F307"/>
  <c r="F310"/>
  <c r="F318"/>
  <c r="F323"/>
  <c r="F326"/>
  <c r="F331"/>
  <c r="F334"/>
  <c r="F337"/>
  <c r="F342"/>
  <c r="F361"/>
  <c r="F370"/>
  <c r="F374"/>
  <c r="F377"/>
  <c r="F383"/>
  <c r="F395"/>
  <c r="F400"/>
  <c r="F404"/>
  <c r="F408"/>
  <c r="F420"/>
  <c r="F429"/>
  <c r="F434"/>
  <c r="F440"/>
  <c r="F452"/>
  <c r="F459"/>
  <c r="F462"/>
  <c r="F477"/>
  <c r="F486"/>
  <c r="F490"/>
  <c r="F500"/>
  <c r="F510"/>
  <c r="F515"/>
  <c r="F528"/>
  <c r="F533"/>
  <c r="F547"/>
  <c r="F556"/>
  <c r="F559"/>
  <c r="F563"/>
  <c r="F572"/>
  <c r="F578"/>
  <c r="F584"/>
  <c r="F599"/>
  <c r="F602"/>
  <c r="F607"/>
  <c r="F610"/>
  <c r="F614"/>
  <c r="F621"/>
  <c r="F625"/>
  <c r="F632"/>
  <c r="F643"/>
  <c r="F647"/>
  <c r="F660"/>
  <c r="F664"/>
  <c r="F669"/>
  <c r="F674"/>
  <c r="F679"/>
  <c r="F687"/>
  <c r="F690"/>
  <c r="F694"/>
  <c r="F707"/>
  <c r="F713"/>
  <c r="F719"/>
  <c r="F722"/>
  <c r="F725"/>
  <c r="F730"/>
  <c r="F733"/>
  <c r="F744"/>
  <c r="F754"/>
  <c r="F760"/>
  <c r="F771"/>
  <c r="F775"/>
  <c r="F779"/>
  <c r="F785"/>
  <c r="F797"/>
  <c r="F800"/>
  <c r="F807"/>
  <c r="F812"/>
  <c r="F820"/>
  <c r="F825"/>
  <c r="F828"/>
  <c r="F843"/>
  <c r="F846"/>
  <c r="F849"/>
  <c r="F861"/>
  <c r="F866"/>
  <c r="F881"/>
  <c r="F891"/>
  <c r="F894"/>
  <c r="F897"/>
  <c r="F902"/>
  <c r="F906"/>
  <c r="F911"/>
  <c r="F914"/>
  <c r="F921"/>
  <c r="F924"/>
  <c r="F927"/>
  <c r="F943"/>
  <c r="F947"/>
  <c r="F954"/>
  <c r="F957"/>
  <c r="F961"/>
  <c r="F966"/>
  <c r="F998"/>
  <c r="F1018"/>
  <c r="F1023"/>
  <c r="F1026"/>
  <c r="F1031"/>
  <c r="F1071"/>
  <c r="F1074"/>
  <c r="F1079"/>
  <c r="F1084"/>
  <c r="F1087"/>
  <c r="F1091"/>
  <c r="F1102"/>
  <c r="F1109"/>
  <c r="F1116"/>
  <c r="F1132"/>
  <c r="F1148"/>
  <c r="F1155"/>
  <c r="F1160"/>
  <c r="F1163"/>
  <c r="F1175"/>
  <c r="F1182"/>
  <c r="F1185"/>
  <c r="F1192"/>
  <c r="F1195"/>
  <c r="F1202"/>
  <c r="F1209"/>
  <c r="F1216"/>
  <c r="F1225"/>
  <c r="F1242"/>
  <c r="F1267"/>
  <c r="F1272"/>
  <c r="F1282"/>
  <c r="F1289"/>
  <c r="F1299"/>
  <c r="F1322"/>
  <c r="F1326"/>
  <c r="F1333"/>
  <c r="F1338"/>
  <c r="F1343"/>
  <c r="F1346"/>
  <c r="F1361"/>
  <c r="F1375"/>
  <c r="F1379"/>
  <c r="F1384"/>
  <c r="F1387"/>
  <c r="F1510"/>
  <c r="F1396"/>
  <c r="F1409"/>
  <c r="F1416"/>
  <c r="F1425"/>
  <c r="F1434"/>
  <c r="F1437"/>
  <c r="F1449"/>
  <c r="F1458"/>
  <c r="F1467"/>
  <c r="F1512"/>
  <c r="F1474"/>
  <c r="F1481"/>
  <c r="F1486"/>
  <c r="F1514"/>
  <c r="F1539"/>
  <c r="G281"/>
  <c r="G286"/>
  <c r="G289"/>
  <c r="G295"/>
  <c r="G298"/>
  <c r="G302"/>
  <c r="G307"/>
  <c r="G310"/>
  <c r="G318"/>
  <c r="G323"/>
  <c r="G326"/>
  <c r="G331"/>
  <c r="G334"/>
  <c r="G337"/>
  <c r="G342"/>
  <c r="G361"/>
  <c r="G370"/>
  <c r="G374"/>
  <c r="G377"/>
  <c r="G383"/>
  <c r="G395"/>
  <c r="G400"/>
  <c r="G404"/>
  <c r="G408"/>
  <c r="G420"/>
  <c r="G429"/>
  <c r="G434"/>
  <c r="G440"/>
  <c r="G452"/>
  <c r="G459"/>
  <c r="G462"/>
  <c r="G477"/>
  <c r="G486"/>
  <c r="G490"/>
  <c r="G500"/>
  <c r="G510"/>
  <c r="G515"/>
  <c r="G528"/>
  <c r="G533"/>
  <c r="G547"/>
  <c r="G556"/>
  <c r="G559"/>
  <c r="G563"/>
  <c r="G572"/>
  <c r="G578"/>
  <c r="G584"/>
  <c r="G599"/>
  <c r="G602"/>
  <c r="G607"/>
  <c r="G610"/>
  <c r="G614"/>
  <c r="G621"/>
  <c r="G625"/>
  <c r="G632"/>
  <c r="G643"/>
  <c r="G647"/>
  <c r="G660"/>
  <c r="G664"/>
  <c r="G669"/>
  <c r="G674"/>
  <c r="G679"/>
  <c r="G687"/>
  <c r="G690"/>
  <c r="G694"/>
  <c r="G707"/>
  <c r="G713"/>
  <c r="G719"/>
  <c r="G722"/>
  <c r="G725"/>
  <c r="G730"/>
  <c r="G733"/>
  <c r="G744"/>
  <c r="G754"/>
  <c r="G760"/>
  <c r="G771"/>
  <c r="G775"/>
  <c r="G779"/>
  <c r="G785"/>
  <c r="G797"/>
  <c r="G800"/>
  <c r="G807"/>
  <c r="G812"/>
  <c r="G820"/>
  <c r="G825"/>
  <c r="G828"/>
  <c r="G843"/>
  <c r="G846"/>
  <c r="G849"/>
  <c r="G861"/>
  <c r="G866"/>
  <c r="G881"/>
  <c r="G891"/>
  <c r="G894"/>
  <c r="G897"/>
  <c r="G902"/>
  <c r="G906"/>
  <c r="G911"/>
  <c r="G914"/>
  <c r="G921"/>
  <c r="G924"/>
  <c r="G927"/>
  <c r="G943"/>
  <c r="G947"/>
  <c r="G954"/>
  <c r="G957"/>
  <c r="G961"/>
  <c r="G966"/>
  <c r="G998"/>
  <c r="G1018"/>
  <c r="G1023"/>
  <c r="G1026"/>
  <c r="G1031"/>
  <c r="G1071"/>
  <c r="G1074"/>
  <c r="G1079"/>
  <c r="G1084"/>
  <c r="G1087"/>
  <c r="G1091"/>
  <c r="G1102"/>
  <c r="G1109"/>
  <c r="G1116"/>
  <c r="G1132"/>
  <c r="G1148"/>
  <c r="G1155"/>
  <c r="G1160"/>
  <c r="G1163"/>
  <c r="G1175"/>
  <c r="G1182"/>
  <c r="G1185"/>
  <c r="G1192"/>
  <c r="G1195"/>
  <c r="G1202"/>
  <c r="G1209"/>
  <c r="G1216"/>
  <c r="G1225"/>
  <c r="G1242"/>
  <c r="G1267"/>
  <c r="G1272"/>
  <c r="G1282"/>
  <c r="G1289"/>
  <c r="G1299"/>
  <c r="G1322"/>
  <c r="G1326"/>
  <c r="G1333"/>
  <c r="G1338"/>
  <c r="G1343"/>
  <c r="G1346"/>
  <c r="G1361"/>
  <c r="G1375"/>
  <c r="G1379"/>
  <c r="G1384"/>
  <c r="G1387"/>
  <c r="G1510"/>
  <c r="G1396"/>
  <c r="G1409"/>
  <c r="G1416"/>
  <c r="G1425"/>
  <c r="G1434"/>
  <c r="G1437"/>
  <c r="G1449"/>
  <c r="G1458"/>
  <c r="G1467"/>
  <c r="G1512"/>
  <c r="G1474"/>
  <c r="G1481"/>
  <c r="G1486"/>
  <c r="G1514"/>
  <c r="G1539"/>
  <c r="G27"/>
  <c r="G33"/>
  <c r="G1532"/>
  <c r="G52"/>
  <c r="G56"/>
  <c r="G83"/>
  <c r="G156"/>
  <c r="G161"/>
  <c r="G1533"/>
  <c r="G40"/>
  <c r="G194"/>
  <c r="G198"/>
  <c r="G1494"/>
  <c r="G174"/>
  <c r="G186"/>
  <c r="G1495"/>
  <c r="G209"/>
  <c r="G218"/>
  <c r="G1496"/>
  <c r="G203"/>
  <c r="G1498"/>
  <c r="G1534"/>
  <c r="G228"/>
  <c r="G231"/>
  <c r="G234"/>
  <c r="G241"/>
  <c r="G1500"/>
  <c r="G1535"/>
  <c r="G249"/>
  <c r="G1503"/>
  <c r="G256"/>
  <c r="G260"/>
  <c r="G264"/>
  <c r="G1504"/>
  <c r="G1502"/>
  <c r="G1536"/>
  <c r="G269"/>
  <c r="G1506"/>
  <c r="G1537"/>
  <c r="G272"/>
  <c r="G1508"/>
  <c r="G1538"/>
  <c r="G1540"/>
  <c r="G1492"/>
  <c r="G1493"/>
  <c r="G1491"/>
  <c r="G1516"/>
  <c r="G1542"/>
  <c r="H281"/>
  <c r="H286"/>
  <c r="H289"/>
  <c r="H295"/>
  <c r="H298"/>
  <c r="H302"/>
  <c r="H307"/>
  <c r="H310"/>
  <c r="H318"/>
  <c r="H323"/>
  <c r="H326"/>
  <c r="H331"/>
  <c r="H334"/>
  <c r="H337"/>
  <c r="H342"/>
  <c r="H361"/>
  <c r="H370"/>
  <c r="H374"/>
  <c r="H377"/>
  <c r="H383"/>
  <c r="H395"/>
  <c r="H400"/>
  <c r="H404"/>
  <c r="H408"/>
  <c r="H420"/>
  <c r="H429"/>
  <c r="H434"/>
  <c r="H440"/>
  <c r="H452"/>
  <c r="H459"/>
  <c r="H462"/>
  <c r="H477"/>
  <c r="H486"/>
  <c r="H490"/>
  <c r="H500"/>
  <c r="H510"/>
  <c r="H515"/>
  <c r="H528"/>
  <c r="H533"/>
  <c r="H547"/>
  <c r="H556"/>
  <c r="H559"/>
  <c r="H563"/>
  <c r="H572"/>
  <c r="H578"/>
  <c r="H584"/>
  <c r="H599"/>
  <c r="H602"/>
  <c r="H607"/>
  <c r="H610"/>
  <c r="H614"/>
  <c r="H621"/>
  <c r="H625"/>
  <c r="H632"/>
  <c r="H643"/>
  <c r="H647"/>
  <c r="H660"/>
  <c r="H664"/>
  <c r="H669"/>
  <c r="H674"/>
  <c r="H679"/>
  <c r="H687"/>
  <c r="H690"/>
  <c r="H694"/>
  <c r="H707"/>
  <c r="H713"/>
  <c r="H719"/>
  <c r="H722"/>
  <c r="H725"/>
  <c r="H730"/>
  <c r="H733"/>
  <c r="H744"/>
  <c r="H754"/>
  <c r="H760"/>
  <c r="H771"/>
  <c r="H775"/>
  <c r="H779"/>
  <c r="H785"/>
  <c r="H797"/>
  <c r="H800"/>
  <c r="H807"/>
  <c r="H812"/>
  <c r="H820"/>
  <c r="H825"/>
  <c r="H828"/>
  <c r="H843"/>
  <c r="H846"/>
  <c r="H849"/>
  <c r="H861"/>
  <c r="H866"/>
  <c r="H881"/>
  <c r="H891"/>
  <c r="H894"/>
  <c r="H897"/>
  <c r="H902"/>
  <c r="H906"/>
  <c r="H911"/>
  <c r="H914"/>
  <c r="H921"/>
  <c r="H924"/>
  <c r="H927"/>
  <c r="H943"/>
  <c r="H947"/>
  <c r="H954"/>
  <c r="H957"/>
  <c r="H961"/>
  <c r="H966"/>
  <c r="H998"/>
  <c r="H1018"/>
  <c r="H1023"/>
  <c r="H1026"/>
  <c r="H1031"/>
  <c r="H1071"/>
  <c r="H1074"/>
  <c r="H1079"/>
  <c r="H1084"/>
  <c r="H1087"/>
  <c r="H1091"/>
  <c r="H1102"/>
  <c r="H1109"/>
  <c r="H1116"/>
  <c r="H1132"/>
  <c r="H1148"/>
  <c r="H1155"/>
  <c r="H1160"/>
  <c r="H1163"/>
  <c r="H1175"/>
  <c r="H1182"/>
  <c r="H1185"/>
  <c r="H1192"/>
  <c r="H1195"/>
  <c r="H1202"/>
  <c r="H1209"/>
  <c r="H1216"/>
  <c r="H1225"/>
  <c r="H1242"/>
  <c r="H1267"/>
  <c r="H1272"/>
  <c r="H1282"/>
  <c r="H1289"/>
  <c r="H1299"/>
  <c r="H1322"/>
  <c r="H1326"/>
  <c r="H1333"/>
  <c r="H1338"/>
  <c r="H1343"/>
  <c r="H1346"/>
  <c r="H1361"/>
  <c r="H1375"/>
  <c r="H1379"/>
  <c r="H1384"/>
  <c r="H1387"/>
  <c r="H1510"/>
  <c r="H1396"/>
  <c r="H1409"/>
  <c r="H1416"/>
  <c r="H1425"/>
  <c r="H1434"/>
  <c r="H1437"/>
  <c r="H1449"/>
  <c r="H1458"/>
  <c r="H1467"/>
  <c r="H1512"/>
  <c r="H1474"/>
  <c r="H1481"/>
  <c r="H1486"/>
  <c r="H1514"/>
  <c r="H1539"/>
  <c r="I281"/>
  <c r="I286"/>
  <c r="I289"/>
  <c r="I295"/>
  <c r="I298"/>
  <c r="I302"/>
  <c r="I307"/>
  <c r="I310"/>
  <c r="I318"/>
  <c r="I323"/>
  <c r="I326"/>
  <c r="I331"/>
  <c r="I334"/>
  <c r="I337"/>
  <c r="I342"/>
  <c r="I361"/>
  <c r="I370"/>
  <c r="I374"/>
  <c r="I377"/>
  <c r="I383"/>
  <c r="I395"/>
  <c r="I400"/>
  <c r="I404"/>
  <c r="I408"/>
  <c r="I420"/>
  <c r="I429"/>
  <c r="I434"/>
  <c r="I440"/>
  <c r="I452"/>
  <c r="I459"/>
  <c r="I462"/>
  <c r="I477"/>
  <c r="I486"/>
  <c r="I490"/>
  <c r="I500"/>
  <c r="I510"/>
  <c r="I515"/>
  <c r="I528"/>
  <c r="I533"/>
  <c r="I547"/>
  <c r="I556"/>
  <c r="I559"/>
  <c r="I563"/>
  <c r="I572"/>
  <c r="I578"/>
  <c r="I584"/>
  <c r="I599"/>
  <c r="I602"/>
  <c r="I607"/>
  <c r="I610"/>
  <c r="I614"/>
  <c r="I621"/>
  <c r="I625"/>
  <c r="I632"/>
  <c r="I643"/>
  <c r="I647"/>
  <c r="I660"/>
  <c r="I664"/>
  <c r="I669"/>
  <c r="I674"/>
  <c r="I679"/>
  <c r="I687"/>
  <c r="I690"/>
  <c r="I694"/>
  <c r="I707"/>
  <c r="I713"/>
  <c r="I719"/>
  <c r="I722"/>
  <c r="I725"/>
  <c r="I730"/>
  <c r="I733"/>
  <c r="I744"/>
  <c r="I754"/>
  <c r="I760"/>
  <c r="I771"/>
  <c r="I775"/>
  <c r="I779"/>
  <c r="I785"/>
  <c r="I797"/>
  <c r="I800"/>
  <c r="I807"/>
  <c r="I812"/>
  <c r="I820"/>
  <c r="I825"/>
  <c r="I828"/>
  <c r="I843"/>
  <c r="I846"/>
  <c r="I849"/>
  <c r="I861"/>
  <c r="I866"/>
  <c r="I881"/>
  <c r="I891"/>
  <c r="I894"/>
  <c r="I897"/>
  <c r="I902"/>
  <c r="I906"/>
  <c r="I911"/>
  <c r="I914"/>
  <c r="I921"/>
  <c r="I924"/>
  <c r="I927"/>
  <c r="I943"/>
  <c r="I947"/>
  <c r="I954"/>
  <c r="I957"/>
  <c r="I961"/>
  <c r="I966"/>
  <c r="I998"/>
  <c r="I1018"/>
  <c r="I1023"/>
  <c r="I1026"/>
  <c r="I1031"/>
  <c r="I1071"/>
  <c r="I1074"/>
  <c r="I1079"/>
  <c r="I1084"/>
  <c r="I1087"/>
  <c r="I1091"/>
  <c r="I1102"/>
  <c r="I1109"/>
  <c r="I1116"/>
  <c r="I1132"/>
  <c r="I1148"/>
  <c r="I1155"/>
  <c r="I1160"/>
  <c r="I1163"/>
  <c r="I1175"/>
  <c r="I1182"/>
  <c r="I1185"/>
  <c r="I1192"/>
  <c r="I1195"/>
  <c r="I1202"/>
  <c r="I1209"/>
  <c r="I1216"/>
  <c r="I1225"/>
  <c r="I1242"/>
  <c r="I1267"/>
  <c r="I1272"/>
  <c r="I1282"/>
  <c r="I1289"/>
  <c r="I1299"/>
  <c r="I1322"/>
  <c r="I1326"/>
  <c r="I1333"/>
  <c r="I1338"/>
  <c r="I1343"/>
  <c r="I1346"/>
  <c r="I1361"/>
  <c r="I1375"/>
  <c r="I1379"/>
  <c r="I1384"/>
  <c r="I1387"/>
  <c r="I1510"/>
  <c r="I1396"/>
  <c r="I1409"/>
  <c r="I1416"/>
  <c r="I1425"/>
  <c r="I1434"/>
  <c r="I1437"/>
  <c r="I1449"/>
  <c r="I1458"/>
  <c r="I1467"/>
  <c r="I1512"/>
  <c r="I1474"/>
  <c r="I1481"/>
  <c r="I1486"/>
  <c r="I1514"/>
  <c r="I1539"/>
  <c r="J281"/>
  <c r="J286"/>
  <c r="J289"/>
  <c r="J295"/>
  <c r="J298"/>
  <c r="J302"/>
  <c r="J307"/>
  <c r="J310"/>
  <c r="J318"/>
  <c r="J323"/>
  <c r="J326"/>
  <c r="J331"/>
  <c r="J334"/>
  <c r="J337"/>
  <c r="J342"/>
  <c r="J361"/>
  <c r="J370"/>
  <c r="J374"/>
  <c r="J377"/>
  <c r="J383"/>
  <c r="J395"/>
  <c r="J400"/>
  <c r="J404"/>
  <c r="J408"/>
  <c r="J420"/>
  <c r="J429"/>
  <c r="J434"/>
  <c r="J440"/>
  <c r="J452"/>
  <c r="J459"/>
  <c r="J462"/>
  <c r="J477"/>
  <c r="J486"/>
  <c r="J490"/>
  <c r="J500"/>
  <c r="J510"/>
  <c r="J515"/>
  <c r="J528"/>
  <c r="J533"/>
  <c r="J547"/>
  <c r="J556"/>
  <c r="J559"/>
  <c r="J563"/>
  <c r="J572"/>
  <c r="J578"/>
  <c r="J584"/>
  <c r="J599"/>
  <c r="J602"/>
  <c r="J607"/>
  <c r="J610"/>
  <c r="J614"/>
  <c r="J621"/>
  <c r="J625"/>
  <c r="J632"/>
  <c r="J643"/>
  <c r="J647"/>
  <c r="J660"/>
  <c r="J664"/>
  <c r="J669"/>
  <c r="J674"/>
  <c r="J679"/>
  <c r="J687"/>
  <c r="J690"/>
  <c r="J694"/>
  <c r="J707"/>
  <c r="J713"/>
  <c r="J719"/>
  <c r="J722"/>
  <c r="J725"/>
  <c r="J730"/>
  <c r="J733"/>
  <c r="J744"/>
  <c r="J754"/>
  <c r="J760"/>
  <c r="J771"/>
  <c r="J775"/>
  <c r="J779"/>
  <c r="J785"/>
  <c r="J797"/>
  <c r="J800"/>
  <c r="J807"/>
  <c r="J812"/>
  <c r="J820"/>
  <c r="J825"/>
  <c r="J828"/>
  <c r="J843"/>
  <c r="J846"/>
  <c r="J849"/>
  <c r="J861"/>
  <c r="J866"/>
  <c r="J881"/>
  <c r="J891"/>
  <c r="J894"/>
  <c r="J897"/>
  <c r="J902"/>
  <c r="J906"/>
  <c r="J911"/>
  <c r="J914"/>
  <c r="J921"/>
  <c r="J924"/>
  <c r="J927"/>
  <c r="J943"/>
  <c r="J947"/>
  <c r="J954"/>
  <c r="J957"/>
  <c r="J961"/>
  <c r="J966"/>
  <c r="J998"/>
  <c r="J1018"/>
  <c r="J1023"/>
  <c r="J1026"/>
  <c r="J1031"/>
  <c r="J1071"/>
  <c r="J1074"/>
  <c r="J1079"/>
  <c r="J1084"/>
  <c r="J1087"/>
  <c r="J1091"/>
  <c r="J1102"/>
  <c r="J1109"/>
  <c r="J1116"/>
  <c r="J1132"/>
  <c r="J1148"/>
  <c r="J1155"/>
  <c r="J1160"/>
  <c r="J1163"/>
  <c r="J1175"/>
  <c r="J1182"/>
  <c r="J1185"/>
  <c r="J1192"/>
  <c r="J1195"/>
  <c r="J1202"/>
  <c r="J1209"/>
  <c r="J1216"/>
  <c r="J1225"/>
  <c r="J1242"/>
  <c r="J1267"/>
  <c r="J1272"/>
  <c r="J1282"/>
  <c r="J1289"/>
  <c r="J1299"/>
  <c r="J1322"/>
  <c r="J1326"/>
  <c r="J1333"/>
  <c r="J1338"/>
  <c r="J1343"/>
  <c r="J1346"/>
  <c r="J1361"/>
  <c r="J1375"/>
  <c r="J1379"/>
  <c r="J1384"/>
  <c r="J1387"/>
  <c r="J1510"/>
  <c r="J1396"/>
  <c r="J1409"/>
  <c r="J1416"/>
  <c r="J1425"/>
  <c r="J1434"/>
  <c r="J1437"/>
  <c r="J1449"/>
  <c r="J1458"/>
  <c r="J1467"/>
  <c r="J1512"/>
  <c r="J1474"/>
  <c r="J1481"/>
  <c r="J1486"/>
  <c r="J1514"/>
  <c r="J1539"/>
  <c r="K281"/>
  <c r="K286"/>
  <c r="K289"/>
  <c r="K295"/>
  <c r="K298"/>
  <c r="K302"/>
  <c r="K307"/>
  <c r="K310"/>
  <c r="K318"/>
  <c r="K323"/>
  <c r="K326"/>
  <c r="K331"/>
  <c r="K334"/>
  <c r="K337"/>
  <c r="K342"/>
  <c r="K361"/>
  <c r="K370"/>
  <c r="K374"/>
  <c r="K377"/>
  <c r="K383"/>
  <c r="K395"/>
  <c r="K400"/>
  <c r="K404"/>
  <c r="K408"/>
  <c r="K420"/>
  <c r="K429"/>
  <c r="K434"/>
  <c r="K440"/>
  <c r="K452"/>
  <c r="K459"/>
  <c r="K462"/>
  <c r="K477"/>
  <c r="K486"/>
  <c r="K490"/>
  <c r="K500"/>
  <c r="K510"/>
  <c r="K515"/>
  <c r="K528"/>
  <c r="K533"/>
  <c r="K547"/>
  <c r="K556"/>
  <c r="K559"/>
  <c r="K563"/>
  <c r="K572"/>
  <c r="K578"/>
  <c r="K584"/>
  <c r="K599"/>
  <c r="K602"/>
  <c r="K607"/>
  <c r="K610"/>
  <c r="K614"/>
  <c r="K621"/>
  <c r="K625"/>
  <c r="K632"/>
  <c r="K643"/>
  <c r="K647"/>
  <c r="K660"/>
  <c r="K664"/>
  <c r="K669"/>
  <c r="K674"/>
  <c r="K679"/>
  <c r="K687"/>
  <c r="K690"/>
  <c r="K694"/>
  <c r="K707"/>
  <c r="K713"/>
  <c r="K719"/>
  <c r="K722"/>
  <c r="K725"/>
  <c r="K730"/>
  <c r="K733"/>
  <c r="K744"/>
  <c r="K754"/>
  <c r="K760"/>
  <c r="K771"/>
  <c r="K775"/>
  <c r="K779"/>
  <c r="K785"/>
  <c r="K797"/>
  <c r="K800"/>
  <c r="K807"/>
  <c r="K812"/>
  <c r="K820"/>
  <c r="K825"/>
  <c r="K828"/>
  <c r="K843"/>
  <c r="K846"/>
  <c r="K849"/>
  <c r="K861"/>
  <c r="K866"/>
  <c r="K881"/>
  <c r="K891"/>
  <c r="K894"/>
  <c r="K897"/>
  <c r="K902"/>
  <c r="K906"/>
  <c r="K911"/>
  <c r="K914"/>
  <c r="K921"/>
  <c r="K924"/>
  <c r="K927"/>
  <c r="K943"/>
  <c r="K947"/>
  <c r="K954"/>
  <c r="K957"/>
  <c r="K961"/>
  <c r="K966"/>
  <c r="K998"/>
  <c r="K1018"/>
  <c r="K1023"/>
  <c r="K1026"/>
  <c r="K1031"/>
  <c r="K1071"/>
  <c r="K1074"/>
  <c r="K1079"/>
  <c r="K1084"/>
  <c r="K1087"/>
  <c r="K1091"/>
  <c r="K1102"/>
  <c r="K1109"/>
  <c r="K1116"/>
  <c r="K1132"/>
  <c r="K1148"/>
  <c r="K1155"/>
  <c r="K1160"/>
  <c r="K1163"/>
  <c r="K1175"/>
  <c r="K1182"/>
  <c r="K1185"/>
  <c r="K1192"/>
  <c r="K1195"/>
  <c r="K1202"/>
  <c r="K1209"/>
  <c r="K1216"/>
  <c r="K1225"/>
  <c r="K1242"/>
  <c r="K1267"/>
  <c r="K1272"/>
  <c r="K1282"/>
  <c r="K1289"/>
  <c r="K1299"/>
  <c r="K1322"/>
  <c r="K1326"/>
  <c r="K1333"/>
  <c r="K1338"/>
  <c r="K1343"/>
  <c r="K1346"/>
  <c r="K1361"/>
  <c r="K1375"/>
  <c r="K1379"/>
  <c r="K1384"/>
  <c r="K1387"/>
  <c r="K1510"/>
  <c r="K1396"/>
  <c r="K1409"/>
  <c r="K1416"/>
  <c r="K1425"/>
  <c r="K1434"/>
  <c r="K1437"/>
  <c r="K1449"/>
  <c r="K1458"/>
  <c r="K1467"/>
  <c r="K1512"/>
  <c r="K1474"/>
  <c r="K1481"/>
  <c r="K1486"/>
  <c r="K1514"/>
  <c r="K1539"/>
  <c r="K27"/>
  <c r="K33"/>
  <c r="K1532"/>
  <c r="K52"/>
  <c r="K56"/>
  <c r="K83"/>
  <c r="K156"/>
  <c r="K161"/>
  <c r="K1533"/>
  <c r="K40"/>
  <c r="K194"/>
  <c r="K198"/>
  <c r="K1494"/>
  <c r="K174"/>
  <c r="K186"/>
  <c r="K1495"/>
  <c r="K209"/>
  <c r="K218"/>
  <c r="K1496"/>
  <c r="K203"/>
  <c r="K1498"/>
  <c r="K1534"/>
  <c r="K228"/>
  <c r="K231"/>
  <c r="K234"/>
  <c r="K241"/>
  <c r="K1500"/>
  <c r="K1535"/>
  <c r="K249"/>
  <c r="K1503"/>
  <c r="K256"/>
  <c r="K260"/>
  <c r="K264"/>
  <c r="K1504"/>
  <c r="K1502"/>
  <c r="K1536"/>
  <c r="K269"/>
  <c r="K1506"/>
  <c r="K1537"/>
  <c r="K272"/>
  <c r="K1508"/>
  <c r="K1538"/>
  <c r="K1540"/>
  <c r="K1492"/>
  <c r="K1493"/>
  <c r="K1491"/>
  <c r="K1516"/>
  <c r="K1542"/>
  <c r="L281"/>
  <c r="L286"/>
  <c r="L289"/>
  <c r="L295"/>
  <c r="L298"/>
  <c r="L302"/>
  <c r="L307"/>
  <c r="L310"/>
  <c r="L318"/>
  <c r="L323"/>
  <c r="L326"/>
  <c r="L331"/>
  <c r="L334"/>
  <c r="L337"/>
  <c r="L342"/>
  <c r="L361"/>
  <c r="L370"/>
  <c r="L374"/>
  <c r="L377"/>
  <c r="L383"/>
  <c r="L395"/>
  <c r="L400"/>
  <c r="L404"/>
  <c r="L408"/>
  <c r="L420"/>
  <c r="L429"/>
  <c r="L434"/>
  <c r="L440"/>
  <c r="L452"/>
  <c r="L459"/>
  <c r="L462"/>
  <c r="L477"/>
  <c r="L486"/>
  <c r="L490"/>
  <c r="L500"/>
  <c r="L510"/>
  <c r="L515"/>
  <c r="L528"/>
  <c r="L533"/>
  <c r="L547"/>
  <c r="L556"/>
  <c r="L559"/>
  <c r="L563"/>
  <c r="L572"/>
  <c r="L578"/>
  <c r="L584"/>
  <c r="L599"/>
  <c r="L602"/>
  <c r="L607"/>
  <c r="L610"/>
  <c r="L614"/>
  <c r="L621"/>
  <c r="L625"/>
  <c r="L632"/>
  <c r="L643"/>
  <c r="L647"/>
  <c r="L660"/>
  <c r="L664"/>
  <c r="L669"/>
  <c r="L674"/>
  <c r="L679"/>
  <c r="L687"/>
  <c r="L690"/>
  <c r="L694"/>
  <c r="L707"/>
  <c r="L713"/>
  <c r="L719"/>
  <c r="L722"/>
  <c r="L725"/>
  <c r="L730"/>
  <c r="L733"/>
  <c r="L744"/>
  <c r="L754"/>
  <c r="L760"/>
  <c r="L771"/>
  <c r="L775"/>
  <c r="L779"/>
  <c r="L785"/>
  <c r="L797"/>
  <c r="L800"/>
  <c r="L807"/>
  <c r="L812"/>
  <c r="L820"/>
  <c r="L825"/>
  <c r="L828"/>
  <c r="L843"/>
  <c r="L846"/>
  <c r="L849"/>
  <c r="L861"/>
  <c r="L866"/>
  <c r="L881"/>
  <c r="L891"/>
  <c r="L894"/>
  <c r="L897"/>
  <c r="L902"/>
  <c r="L906"/>
  <c r="L911"/>
  <c r="L914"/>
  <c r="L921"/>
  <c r="L924"/>
  <c r="L927"/>
  <c r="L943"/>
  <c r="L947"/>
  <c r="L954"/>
  <c r="L957"/>
  <c r="L961"/>
  <c r="L966"/>
  <c r="L998"/>
  <c r="L1018"/>
  <c r="L1023"/>
  <c r="L1026"/>
  <c r="L1031"/>
  <c r="L1071"/>
  <c r="L1074"/>
  <c r="L1079"/>
  <c r="L1084"/>
  <c r="L1087"/>
  <c r="L1091"/>
  <c r="L1102"/>
  <c r="L1109"/>
  <c r="L1116"/>
  <c r="L1132"/>
  <c r="L1148"/>
  <c r="L1155"/>
  <c r="L1160"/>
  <c r="L1163"/>
  <c r="L1175"/>
  <c r="L1182"/>
  <c r="L1185"/>
  <c r="L1192"/>
  <c r="L1195"/>
  <c r="L1202"/>
  <c r="L1209"/>
  <c r="L1216"/>
  <c r="L1225"/>
  <c r="L1242"/>
  <c r="L1267"/>
  <c r="L1272"/>
  <c r="L1282"/>
  <c r="L1289"/>
  <c r="L1299"/>
  <c r="L1322"/>
  <c r="L1326"/>
  <c r="L1333"/>
  <c r="L1338"/>
  <c r="L1343"/>
  <c r="L1346"/>
  <c r="L1361"/>
  <c r="L1375"/>
  <c r="L1379"/>
  <c r="L1384"/>
  <c r="L1387"/>
  <c r="L1510"/>
  <c r="L1396"/>
  <c r="L1409"/>
  <c r="L1416"/>
  <c r="L1425"/>
  <c r="L1434"/>
  <c r="L1437"/>
  <c r="L1449"/>
  <c r="L1458"/>
  <c r="L1467"/>
  <c r="L1512"/>
  <c r="L1474"/>
  <c r="L1481"/>
  <c r="L1486"/>
  <c r="L1514"/>
  <c r="L1539"/>
  <c r="M281"/>
  <c r="M286"/>
  <c r="M289"/>
  <c r="M295"/>
  <c r="M298"/>
  <c r="M302"/>
  <c r="M307"/>
  <c r="M310"/>
  <c r="M318"/>
  <c r="M323"/>
  <c r="M326"/>
  <c r="M331"/>
  <c r="M334"/>
  <c r="M337"/>
  <c r="M342"/>
  <c r="M361"/>
  <c r="M370"/>
  <c r="M374"/>
  <c r="M377"/>
  <c r="M383"/>
  <c r="M395"/>
  <c r="M400"/>
  <c r="M404"/>
  <c r="M408"/>
  <c r="M420"/>
  <c r="M429"/>
  <c r="M434"/>
  <c r="M440"/>
  <c r="M452"/>
  <c r="M459"/>
  <c r="M462"/>
  <c r="M477"/>
  <c r="M486"/>
  <c r="M490"/>
  <c r="M500"/>
  <c r="M510"/>
  <c r="M515"/>
  <c r="M528"/>
  <c r="M533"/>
  <c r="M547"/>
  <c r="M556"/>
  <c r="M559"/>
  <c r="M563"/>
  <c r="M572"/>
  <c r="M578"/>
  <c r="M584"/>
  <c r="M599"/>
  <c r="M602"/>
  <c r="M607"/>
  <c r="M610"/>
  <c r="M614"/>
  <c r="M621"/>
  <c r="M625"/>
  <c r="M632"/>
  <c r="M643"/>
  <c r="M647"/>
  <c r="M660"/>
  <c r="M664"/>
  <c r="M669"/>
  <c r="M674"/>
  <c r="M679"/>
  <c r="M687"/>
  <c r="M690"/>
  <c r="M694"/>
  <c r="M707"/>
  <c r="M713"/>
  <c r="M719"/>
  <c r="M722"/>
  <c r="M725"/>
  <c r="M730"/>
  <c r="M733"/>
  <c r="M744"/>
  <c r="M754"/>
  <c r="M760"/>
  <c r="M771"/>
  <c r="M775"/>
  <c r="M779"/>
  <c r="M785"/>
  <c r="M797"/>
  <c r="M800"/>
  <c r="M807"/>
  <c r="M812"/>
  <c r="M820"/>
  <c r="M825"/>
  <c r="M828"/>
  <c r="M843"/>
  <c r="M846"/>
  <c r="M849"/>
  <c r="M861"/>
  <c r="M866"/>
  <c r="M881"/>
  <c r="M891"/>
  <c r="M894"/>
  <c r="M897"/>
  <c r="M902"/>
  <c r="M906"/>
  <c r="M911"/>
  <c r="M914"/>
  <c r="M921"/>
  <c r="M924"/>
  <c r="M927"/>
  <c r="M943"/>
  <c r="M947"/>
  <c r="M954"/>
  <c r="M957"/>
  <c r="M961"/>
  <c r="M966"/>
  <c r="M998"/>
  <c r="M1018"/>
  <c r="M1023"/>
  <c r="M1026"/>
  <c r="M1031"/>
  <c r="M1071"/>
  <c r="M1074"/>
  <c r="M1079"/>
  <c r="M1084"/>
  <c r="M1087"/>
  <c r="M1091"/>
  <c r="M1102"/>
  <c r="M1109"/>
  <c r="M1116"/>
  <c r="M1132"/>
  <c r="M1148"/>
  <c r="M1155"/>
  <c r="M1160"/>
  <c r="M1163"/>
  <c r="M1175"/>
  <c r="M1182"/>
  <c r="M1185"/>
  <c r="M1192"/>
  <c r="M1195"/>
  <c r="M1202"/>
  <c r="M1209"/>
  <c r="M1216"/>
  <c r="M1225"/>
  <c r="M1242"/>
  <c r="M1267"/>
  <c r="M1272"/>
  <c r="M1282"/>
  <c r="M1289"/>
  <c r="M1299"/>
  <c r="M1322"/>
  <c r="M1326"/>
  <c r="M1333"/>
  <c r="M1338"/>
  <c r="M1343"/>
  <c r="M1346"/>
  <c r="M1361"/>
  <c r="M1375"/>
  <c r="M1379"/>
  <c r="M1384"/>
  <c r="M1387"/>
  <c r="M1510"/>
  <c r="M1396"/>
  <c r="M1409"/>
  <c r="M1416"/>
  <c r="M1425"/>
  <c r="M1434"/>
  <c r="M1437"/>
  <c r="M1449"/>
  <c r="M1458"/>
  <c r="M1467"/>
  <c r="M1512"/>
  <c r="M1474"/>
  <c r="M1481"/>
  <c r="M1486"/>
  <c r="M1514"/>
  <c r="M1539"/>
  <c r="N281"/>
  <c r="N286"/>
  <c r="N289"/>
  <c r="N295"/>
  <c r="N298"/>
  <c r="N302"/>
  <c r="N307"/>
  <c r="N310"/>
  <c r="N318"/>
  <c r="N323"/>
  <c r="N326"/>
  <c r="N331"/>
  <c r="N334"/>
  <c r="N337"/>
  <c r="N342"/>
  <c r="N361"/>
  <c r="N370"/>
  <c r="N374"/>
  <c r="N377"/>
  <c r="N383"/>
  <c r="N395"/>
  <c r="N400"/>
  <c r="N404"/>
  <c r="N408"/>
  <c r="N420"/>
  <c r="N429"/>
  <c r="N434"/>
  <c r="N440"/>
  <c r="N452"/>
  <c r="N459"/>
  <c r="N462"/>
  <c r="N477"/>
  <c r="N486"/>
  <c r="N490"/>
  <c r="N500"/>
  <c r="N510"/>
  <c r="N515"/>
  <c r="N528"/>
  <c r="N533"/>
  <c r="N547"/>
  <c r="N556"/>
  <c r="N559"/>
  <c r="N563"/>
  <c r="N572"/>
  <c r="N578"/>
  <c r="N584"/>
  <c r="N599"/>
  <c r="N602"/>
  <c r="N607"/>
  <c r="N610"/>
  <c r="N614"/>
  <c r="N621"/>
  <c r="N625"/>
  <c r="N632"/>
  <c r="N643"/>
  <c r="N647"/>
  <c r="N660"/>
  <c r="N664"/>
  <c r="N669"/>
  <c r="N674"/>
  <c r="N679"/>
  <c r="N687"/>
  <c r="N690"/>
  <c r="N694"/>
  <c r="N707"/>
  <c r="N713"/>
  <c r="N719"/>
  <c r="N722"/>
  <c r="N725"/>
  <c r="N730"/>
  <c r="N733"/>
  <c r="N744"/>
  <c r="N754"/>
  <c r="N760"/>
  <c r="N771"/>
  <c r="N775"/>
  <c r="N779"/>
  <c r="N785"/>
  <c r="N797"/>
  <c r="N800"/>
  <c r="N807"/>
  <c r="N812"/>
  <c r="N820"/>
  <c r="N825"/>
  <c r="N828"/>
  <c r="N843"/>
  <c r="N846"/>
  <c r="N849"/>
  <c r="N861"/>
  <c r="N866"/>
  <c r="N881"/>
  <c r="N891"/>
  <c r="N894"/>
  <c r="N897"/>
  <c r="N902"/>
  <c r="N906"/>
  <c r="N911"/>
  <c r="N914"/>
  <c r="N921"/>
  <c r="N924"/>
  <c r="N927"/>
  <c r="N943"/>
  <c r="N947"/>
  <c r="N954"/>
  <c r="N957"/>
  <c r="N961"/>
  <c r="N966"/>
  <c r="N998"/>
  <c r="N1018"/>
  <c r="N1023"/>
  <c r="N1026"/>
  <c r="N1031"/>
  <c r="N1071"/>
  <c r="N1074"/>
  <c r="N1079"/>
  <c r="N1084"/>
  <c r="N1087"/>
  <c r="N1091"/>
  <c r="N1102"/>
  <c r="N1109"/>
  <c r="N1116"/>
  <c r="N1132"/>
  <c r="N1148"/>
  <c r="N1155"/>
  <c r="N1160"/>
  <c r="N1163"/>
  <c r="N1175"/>
  <c r="N1182"/>
  <c r="N1185"/>
  <c r="N1192"/>
  <c r="N1195"/>
  <c r="N1202"/>
  <c r="N1209"/>
  <c r="N1216"/>
  <c r="N1225"/>
  <c r="N1242"/>
  <c r="N1267"/>
  <c r="N1272"/>
  <c r="N1282"/>
  <c r="N1289"/>
  <c r="N1299"/>
  <c r="N1322"/>
  <c r="N1326"/>
  <c r="N1333"/>
  <c r="N1338"/>
  <c r="N1343"/>
  <c r="N1346"/>
  <c r="N1361"/>
  <c r="N1375"/>
  <c r="N1379"/>
  <c r="N1384"/>
  <c r="N1387"/>
  <c r="N1510"/>
  <c r="N1396"/>
  <c r="N1409"/>
  <c r="N1416"/>
  <c r="N1425"/>
  <c r="N1434"/>
  <c r="N1437"/>
  <c r="N1449"/>
  <c r="N1458"/>
  <c r="N1467"/>
  <c r="N1512"/>
  <c r="N1474"/>
  <c r="N1481"/>
  <c r="N1486"/>
  <c r="N1514"/>
  <c r="N1539"/>
  <c r="O281"/>
  <c r="O286"/>
  <c r="O289"/>
  <c r="O295"/>
  <c r="O298"/>
  <c r="O302"/>
  <c r="O307"/>
  <c r="O310"/>
  <c r="O318"/>
  <c r="O323"/>
  <c r="O326"/>
  <c r="O331"/>
  <c r="O334"/>
  <c r="O337"/>
  <c r="O342"/>
  <c r="O361"/>
  <c r="O370"/>
  <c r="O374"/>
  <c r="O377"/>
  <c r="O383"/>
  <c r="O395"/>
  <c r="O400"/>
  <c r="O404"/>
  <c r="O408"/>
  <c r="O420"/>
  <c r="O429"/>
  <c r="O434"/>
  <c r="O440"/>
  <c r="O452"/>
  <c r="O459"/>
  <c r="O462"/>
  <c r="O477"/>
  <c r="O486"/>
  <c r="O490"/>
  <c r="O500"/>
  <c r="O510"/>
  <c r="O515"/>
  <c r="O528"/>
  <c r="O533"/>
  <c r="O547"/>
  <c r="O556"/>
  <c r="O559"/>
  <c r="O563"/>
  <c r="O572"/>
  <c r="O578"/>
  <c r="O584"/>
  <c r="O599"/>
  <c r="O602"/>
  <c r="O607"/>
  <c r="O610"/>
  <c r="O614"/>
  <c r="O621"/>
  <c r="O625"/>
  <c r="O632"/>
  <c r="O643"/>
  <c r="O647"/>
  <c r="O660"/>
  <c r="O664"/>
  <c r="O669"/>
  <c r="O674"/>
  <c r="O679"/>
  <c r="O687"/>
  <c r="O690"/>
  <c r="O694"/>
  <c r="O707"/>
  <c r="O713"/>
  <c r="O719"/>
  <c r="O722"/>
  <c r="O725"/>
  <c r="O730"/>
  <c r="O733"/>
  <c r="O744"/>
  <c r="O754"/>
  <c r="O760"/>
  <c r="O771"/>
  <c r="O775"/>
  <c r="O779"/>
  <c r="O785"/>
  <c r="O797"/>
  <c r="O800"/>
  <c r="O807"/>
  <c r="O812"/>
  <c r="O820"/>
  <c r="O825"/>
  <c r="O828"/>
  <c r="O843"/>
  <c r="O846"/>
  <c r="O849"/>
  <c r="O861"/>
  <c r="O866"/>
  <c r="O881"/>
  <c r="O891"/>
  <c r="O894"/>
  <c r="O897"/>
  <c r="O902"/>
  <c r="O906"/>
  <c r="O911"/>
  <c r="O914"/>
  <c r="O921"/>
  <c r="O924"/>
  <c r="O927"/>
  <c r="O943"/>
  <c r="O947"/>
  <c r="O954"/>
  <c r="O957"/>
  <c r="O961"/>
  <c r="O966"/>
  <c r="O998"/>
  <c r="O1018"/>
  <c r="O1023"/>
  <c r="O1026"/>
  <c r="O1031"/>
  <c r="O1071"/>
  <c r="O1074"/>
  <c r="O1079"/>
  <c r="O1084"/>
  <c r="O1087"/>
  <c r="O1091"/>
  <c r="O1102"/>
  <c r="O1109"/>
  <c r="O1116"/>
  <c r="O1132"/>
  <c r="O1148"/>
  <c r="O1155"/>
  <c r="O1160"/>
  <c r="O1163"/>
  <c r="O1175"/>
  <c r="O1182"/>
  <c r="O1185"/>
  <c r="O1192"/>
  <c r="O1195"/>
  <c r="O1202"/>
  <c r="O1209"/>
  <c r="O1216"/>
  <c r="O1225"/>
  <c r="O1242"/>
  <c r="O1267"/>
  <c r="O1272"/>
  <c r="O1282"/>
  <c r="O1289"/>
  <c r="O1299"/>
  <c r="O1322"/>
  <c r="O1326"/>
  <c r="O1333"/>
  <c r="O1338"/>
  <c r="O1343"/>
  <c r="O1346"/>
  <c r="O1361"/>
  <c r="O1375"/>
  <c r="O1379"/>
  <c r="O1384"/>
  <c r="O1387"/>
  <c r="O1510"/>
  <c r="O1396"/>
  <c r="O1409"/>
  <c r="O1416"/>
  <c r="O1425"/>
  <c r="O1434"/>
  <c r="O1437"/>
  <c r="O1449"/>
  <c r="O1458"/>
  <c r="O1467"/>
  <c r="O1512"/>
  <c r="O1474"/>
  <c r="O1481"/>
  <c r="O1486"/>
  <c r="O1514"/>
  <c r="O1539"/>
  <c r="O27"/>
  <c r="O33"/>
  <c r="O1532"/>
  <c r="O52"/>
  <c r="O56"/>
  <c r="O83"/>
  <c r="O156"/>
  <c r="O161"/>
  <c r="O1533"/>
  <c r="O40"/>
  <c r="O194"/>
  <c r="O198"/>
  <c r="O1494"/>
  <c r="O174"/>
  <c r="O186"/>
  <c r="O1495"/>
  <c r="O209"/>
  <c r="O218"/>
  <c r="O1496"/>
  <c r="O203"/>
  <c r="O1498"/>
  <c r="O1534"/>
  <c r="O228"/>
  <c r="O231"/>
  <c r="O234"/>
  <c r="O241"/>
  <c r="O1500"/>
  <c r="O1535"/>
  <c r="O249"/>
  <c r="O1503"/>
  <c r="O256"/>
  <c r="O260"/>
  <c r="O264"/>
  <c r="O1504"/>
  <c r="O1502"/>
  <c r="O1536"/>
  <c r="O269"/>
  <c r="O1506"/>
  <c r="O1537"/>
  <c r="O272"/>
  <c r="O1508"/>
  <c r="O1538"/>
  <c r="O1540"/>
  <c r="O1492"/>
  <c r="O1493"/>
  <c r="O1491"/>
  <c r="O1516"/>
  <c r="O1542"/>
  <c r="P281"/>
  <c r="P286"/>
  <c r="P289"/>
  <c r="P295"/>
  <c r="P298"/>
  <c r="P302"/>
  <c r="P307"/>
  <c r="P310"/>
  <c r="P318"/>
  <c r="P323"/>
  <c r="P326"/>
  <c r="P331"/>
  <c r="P334"/>
  <c r="P337"/>
  <c r="P342"/>
  <c r="P361"/>
  <c r="P370"/>
  <c r="P374"/>
  <c r="P377"/>
  <c r="P383"/>
  <c r="P395"/>
  <c r="P400"/>
  <c r="P404"/>
  <c r="P408"/>
  <c r="P420"/>
  <c r="P429"/>
  <c r="P434"/>
  <c r="P440"/>
  <c r="P452"/>
  <c r="P459"/>
  <c r="P462"/>
  <c r="P477"/>
  <c r="P486"/>
  <c r="P490"/>
  <c r="P500"/>
  <c r="P510"/>
  <c r="P515"/>
  <c r="P528"/>
  <c r="P533"/>
  <c r="P547"/>
  <c r="P556"/>
  <c r="P559"/>
  <c r="P563"/>
  <c r="P572"/>
  <c r="P578"/>
  <c r="P584"/>
  <c r="P599"/>
  <c r="P602"/>
  <c r="P607"/>
  <c r="P610"/>
  <c r="P614"/>
  <c r="P621"/>
  <c r="P625"/>
  <c r="P632"/>
  <c r="P643"/>
  <c r="P647"/>
  <c r="P660"/>
  <c r="P664"/>
  <c r="P669"/>
  <c r="P674"/>
  <c r="P679"/>
  <c r="P687"/>
  <c r="P690"/>
  <c r="P694"/>
  <c r="P707"/>
  <c r="P713"/>
  <c r="P719"/>
  <c r="P722"/>
  <c r="P725"/>
  <c r="P730"/>
  <c r="P733"/>
  <c r="P744"/>
  <c r="P754"/>
  <c r="P760"/>
  <c r="P771"/>
  <c r="P775"/>
  <c r="P779"/>
  <c r="P785"/>
  <c r="P797"/>
  <c r="P800"/>
  <c r="P807"/>
  <c r="P812"/>
  <c r="P820"/>
  <c r="P825"/>
  <c r="P828"/>
  <c r="P843"/>
  <c r="P846"/>
  <c r="P849"/>
  <c r="P861"/>
  <c r="P866"/>
  <c r="P881"/>
  <c r="P891"/>
  <c r="P894"/>
  <c r="P897"/>
  <c r="P902"/>
  <c r="P906"/>
  <c r="P911"/>
  <c r="P914"/>
  <c r="P921"/>
  <c r="P924"/>
  <c r="P927"/>
  <c r="P943"/>
  <c r="P947"/>
  <c r="P954"/>
  <c r="P957"/>
  <c r="P961"/>
  <c r="P966"/>
  <c r="P998"/>
  <c r="P1018"/>
  <c r="P1023"/>
  <c r="P1026"/>
  <c r="P1031"/>
  <c r="P1071"/>
  <c r="P1074"/>
  <c r="P1079"/>
  <c r="P1084"/>
  <c r="P1087"/>
  <c r="P1091"/>
  <c r="P1102"/>
  <c r="P1109"/>
  <c r="P1116"/>
  <c r="P1132"/>
  <c r="P1148"/>
  <c r="P1155"/>
  <c r="P1160"/>
  <c r="P1163"/>
  <c r="P1175"/>
  <c r="P1182"/>
  <c r="P1185"/>
  <c r="P1192"/>
  <c r="P1195"/>
  <c r="P1202"/>
  <c r="P1209"/>
  <c r="P1216"/>
  <c r="P1225"/>
  <c r="P1242"/>
  <c r="P1267"/>
  <c r="P1272"/>
  <c r="P1282"/>
  <c r="P1289"/>
  <c r="P1299"/>
  <c r="P1322"/>
  <c r="P1326"/>
  <c r="P1333"/>
  <c r="P1338"/>
  <c r="P1343"/>
  <c r="P1346"/>
  <c r="P1361"/>
  <c r="P1375"/>
  <c r="P1379"/>
  <c r="P1384"/>
  <c r="P1387"/>
  <c r="P1510"/>
  <c r="P1396"/>
  <c r="P1409"/>
  <c r="P1416"/>
  <c r="P1425"/>
  <c r="P1434"/>
  <c r="P1437"/>
  <c r="P1449"/>
  <c r="P1458"/>
  <c r="P1467"/>
  <c r="P1512"/>
  <c r="P1474"/>
  <c r="P1481"/>
  <c r="P1486"/>
  <c r="P1514"/>
  <c r="P1539"/>
  <c r="F27"/>
  <c r="F33"/>
  <c r="F1532"/>
  <c r="F52"/>
  <c r="F56"/>
  <c r="F83"/>
  <c r="F156"/>
  <c r="F161"/>
  <c r="F1533"/>
  <c r="F40"/>
  <c r="F194"/>
  <c r="F198"/>
  <c r="F1494"/>
  <c r="F174"/>
  <c r="F186"/>
  <c r="F1495"/>
  <c r="F209"/>
  <c r="F218"/>
  <c r="F1496"/>
  <c r="F203"/>
  <c r="F1498"/>
  <c r="F1534"/>
  <c r="F228"/>
  <c r="F231"/>
  <c r="F234"/>
  <c r="F241"/>
  <c r="F1500"/>
  <c r="F1535"/>
  <c r="F249"/>
  <c r="F1503"/>
  <c r="F256"/>
  <c r="F260"/>
  <c r="F264"/>
  <c r="F1504"/>
  <c r="F1502"/>
  <c r="F1536"/>
  <c r="F269"/>
  <c r="F1506"/>
  <c r="F1537"/>
  <c r="F272"/>
  <c r="F1508"/>
  <c r="F1538"/>
  <c r="F1540"/>
  <c r="H27"/>
  <c r="H33"/>
  <c r="H1532"/>
  <c r="H52"/>
  <c r="H56"/>
  <c r="H83"/>
  <c r="H156"/>
  <c r="H161"/>
  <c r="H1533"/>
  <c r="H40"/>
  <c r="H194"/>
  <c r="H198"/>
  <c r="H1494"/>
  <c r="H174"/>
  <c r="H186"/>
  <c r="H1495"/>
  <c r="H209"/>
  <c r="H218"/>
  <c r="H1496"/>
  <c r="H203"/>
  <c r="H1498"/>
  <c r="H1534"/>
  <c r="H228"/>
  <c r="H231"/>
  <c r="H234"/>
  <c r="H241"/>
  <c r="H1500"/>
  <c r="H1535"/>
  <c r="H249"/>
  <c r="H1503"/>
  <c r="H256"/>
  <c r="H260"/>
  <c r="H264"/>
  <c r="H1504"/>
  <c r="H1502"/>
  <c r="H1536"/>
  <c r="H269"/>
  <c r="H1506"/>
  <c r="H1537"/>
  <c r="H272"/>
  <c r="H1508"/>
  <c r="H1538"/>
  <c r="H1540"/>
  <c r="H1492"/>
  <c r="H1493"/>
  <c r="H1491"/>
  <c r="H1516"/>
  <c r="H1542"/>
  <c r="I27"/>
  <c r="I33"/>
  <c r="I1532"/>
  <c r="I52"/>
  <c r="I56"/>
  <c r="I83"/>
  <c r="I156"/>
  <c r="I161"/>
  <c r="I1533"/>
  <c r="I40"/>
  <c r="I194"/>
  <c r="I198"/>
  <c r="I1494"/>
  <c r="I174"/>
  <c r="I186"/>
  <c r="I1495"/>
  <c r="I209"/>
  <c r="I218"/>
  <c r="I1496"/>
  <c r="I203"/>
  <c r="I1498"/>
  <c r="I1534"/>
  <c r="I228"/>
  <c r="I231"/>
  <c r="I234"/>
  <c r="I241"/>
  <c r="I1500"/>
  <c r="I1535"/>
  <c r="I249"/>
  <c r="I1503"/>
  <c r="I256"/>
  <c r="I260"/>
  <c r="I264"/>
  <c r="I1504"/>
  <c r="I1502"/>
  <c r="I1536"/>
  <c r="I269"/>
  <c r="I1506"/>
  <c r="I1537"/>
  <c r="I272"/>
  <c r="I1508"/>
  <c r="I1538"/>
  <c r="I1540"/>
  <c r="I1492"/>
  <c r="I1493"/>
  <c r="I1491"/>
  <c r="I1516"/>
  <c r="I1542"/>
  <c r="J27"/>
  <c r="J33"/>
  <c r="J1532"/>
  <c r="J52"/>
  <c r="J56"/>
  <c r="J83"/>
  <c r="J156"/>
  <c r="J161"/>
  <c r="J1533"/>
  <c r="J40"/>
  <c r="J194"/>
  <c r="J198"/>
  <c r="J1494"/>
  <c r="J174"/>
  <c r="J186"/>
  <c r="J1495"/>
  <c r="J209"/>
  <c r="J218"/>
  <c r="J1496"/>
  <c r="J203"/>
  <c r="J1498"/>
  <c r="J1534"/>
  <c r="J228"/>
  <c r="J231"/>
  <c r="J234"/>
  <c r="J241"/>
  <c r="J1500"/>
  <c r="J1535"/>
  <c r="J249"/>
  <c r="J1503"/>
  <c r="J256"/>
  <c r="J260"/>
  <c r="J264"/>
  <c r="J1504"/>
  <c r="J1502"/>
  <c r="J1536"/>
  <c r="J269"/>
  <c r="J1506"/>
  <c r="J1537"/>
  <c r="J272"/>
  <c r="J1508"/>
  <c r="J1538"/>
  <c r="J1540"/>
  <c r="L27"/>
  <c r="L33"/>
  <c r="L1532"/>
  <c r="L52"/>
  <c r="L56"/>
  <c r="L83"/>
  <c r="L156"/>
  <c r="L161"/>
  <c r="L1533"/>
  <c r="L40"/>
  <c r="L194"/>
  <c r="L198"/>
  <c r="L1494"/>
  <c r="L174"/>
  <c r="L186"/>
  <c r="L1495"/>
  <c r="L209"/>
  <c r="L218"/>
  <c r="L1496"/>
  <c r="L203"/>
  <c r="L1498"/>
  <c r="L1534"/>
  <c r="L228"/>
  <c r="L231"/>
  <c r="L234"/>
  <c r="L241"/>
  <c r="L1500"/>
  <c r="L1535"/>
  <c r="L249"/>
  <c r="L1503"/>
  <c r="L256"/>
  <c r="L260"/>
  <c r="L264"/>
  <c r="L1504"/>
  <c r="L1502"/>
  <c r="L1536"/>
  <c r="L269"/>
  <c r="L1506"/>
  <c r="L1537"/>
  <c r="L272"/>
  <c r="L1508"/>
  <c r="L1538"/>
  <c r="L1540"/>
  <c r="M27"/>
  <c r="M33"/>
  <c r="M1532"/>
  <c r="M52"/>
  <c r="M56"/>
  <c r="M83"/>
  <c r="M156"/>
  <c r="M161"/>
  <c r="M1533"/>
  <c r="M40"/>
  <c r="M194"/>
  <c r="M198"/>
  <c r="M1494"/>
  <c r="M174"/>
  <c r="M186"/>
  <c r="M1495"/>
  <c r="M209"/>
  <c r="M218"/>
  <c r="M1496"/>
  <c r="M203"/>
  <c r="M1498"/>
  <c r="M1534"/>
  <c r="M228"/>
  <c r="M231"/>
  <c r="M234"/>
  <c r="M241"/>
  <c r="M1500"/>
  <c r="M1535"/>
  <c r="M1536"/>
  <c r="M269"/>
  <c r="M1506"/>
  <c r="M1537"/>
  <c r="M272"/>
  <c r="M1508"/>
  <c r="M1538"/>
  <c r="M1540"/>
  <c r="M1492"/>
  <c r="M1493"/>
  <c r="M1491"/>
  <c r="M1516"/>
  <c r="M1542"/>
  <c r="N27"/>
  <c r="N33"/>
  <c r="N1532"/>
  <c r="N52"/>
  <c r="N56"/>
  <c r="N83"/>
  <c r="N156"/>
  <c r="N161"/>
  <c r="N1533"/>
  <c r="N40"/>
  <c r="N194"/>
  <c r="N198"/>
  <c r="N1494"/>
  <c r="N174"/>
  <c r="N186"/>
  <c r="N1495"/>
  <c r="N209"/>
  <c r="N218"/>
  <c r="N1496"/>
  <c r="N203"/>
  <c r="N1498"/>
  <c r="N1534"/>
  <c r="N228"/>
  <c r="N231"/>
  <c r="N234"/>
  <c r="N241"/>
  <c r="N1500"/>
  <c r="N1535"/>
  <c r="N249"/>
  <c r="N1503"/>
  <c r="N256"/>
  <c r="N260"/>
  <c r="N264"/>
  <c r="N1504"/>
  <c r="N1502"/>
  <c r="N1536"/>
  <c r="N269"/>
  <c r="N1506"/>
  <c r="N1537"/>
  <c r="N272"/>
  <c r="N1508"/>
  <c r="N1538"/>
  <c r="N1540"/>
  <c r="N1492"/>
  <c r="N1493"/>
  <c r="N1491"/>
  <c r="N1516"/>
  <c r="N1542"/>
  <c r="P27"/>
  <c r="P33"/>
  <c r="P1532"/>
  <c r="P52"/>
  <c r="P56"/>
  <c r="P83"/>
  <c r="P156"/>
  <c r="P161"/>
  <c r="P1533"/>
  <c r="P40"/>
  <c r="P194"/>
  <c r="P198"/>
  <c r="P1494"/>
  <c r="P174"/>
  <c r="P186"/>
  <c r="P1495"/>
  <c r="P209"/>
  <c r="P218"/>
  <c r="P1496"/>
  <c r="P203"/>
  <c r="P1498"/>
  <c r="P1534"/>
  <c r="P228"/>
  <c r="P231"/>
  <c r="P234"/>
  <c r="P241"/>
  <c r="P1500"/>
  <c r="P1535"/>
  <c r="P249"/>
  <c r="P1503"/>
  <c r="P256"/>
  <c r="P260"/>
  <c r="P264"/>
  <c r="P1504"/>
  <c r="P1502"/>
  <c r="P1536"/>
  <c r="P269"/>
  <c r="P1506"/>
  <c r="P1537"/>
  <c r="P272"/>
  <c r="P1508"/>
  <c r="P1538"/>
  <c r="P1540"/>
  <c r="E27"/>
  <c r="E33"/>
  <c r="E1532"/>
  <c r="E52"/>
  <c r="E56"/>
  <c r="E83"/>
  <c r="E156"/>
  <c r="E161"/>
  <c r="E1533"/>
  <c r="E40"/>
  <c r="E194"/>
  <c r="E198"/>
  <c r="E1494"/>
  <c r="E174"/>
  <c r="E186"/>
  <c r="E1495"/>
  <c r="E209"/>
  <c r="E218"/>
  <c r="E1496"/>
  <c r="E203"/>
  <c r="E1498"/>
  <c r="E1534"/>
  <c r="E228"/>
  <c r="E231"/>
  <c r="E234"/>
  <c r="E241"/>
  <c r="E1500"/>
  <c r="E1535"/>
  <c r="E249"/>
  <c r="E1503"/>
  <c r="E256"/>
  <c r="E260"/>
  <c r="E264"/>
  <c r="E1504"/>
  <c r="E1502"/>
  <c r="E1536"/>
  <c r="E269"/>
  <c r="E1506"/>
  <c r="E1537"/>
  <c r="E272"/>
  <c r="E1508"/>
  <c r="E1538"/>
  <c r="E281"/>
  <c r="E286"/>
  <c r="E289"/>
  <c r="E295"/>
  <c r="E298"/>
  <c r="E302"/>
  <c r="E307"/>
  <c r="E310"/>
  <c r="E318"/>
  <c r="E323"/>
  <c r="E326"/>
  <c r="E331"/>
  <c r="E334"/>
  <c r="E337"/>
  <c r="E342"/>
  <c r="E361"/>
  <c r="E370"/>
  <c r="E374"/>
  <c r="E377"/>
  <c r="E383"/>
  <c r="E395"/>
  <c r="E400"/>
  <c r="E404"/>
  <c r="E408"/>
  <c r="E420"/>
  <c r="E429"/>
  <c r="E434"/>
  <c r="E440"/>
  <c r="E452"/>
  <c r="E459"/>
  <c r="E462"/>
  <c r="E477"/>
  <c r="E486"/>
  <c r="E490"/>
  <c r="E500"/>
  <c r="E510"/>
  <c r="E515"/>
  <c r="E528"/>
  <c r="E533"/>
  <c r="E547"/>
  <c r="E556"/>
  <c r="E559"/>
  <c r="E563"/>
  <c r="E572"/>
  <c r="E578"/>
  <c r="E584"/>
  <c r="E599"/>
  <c r="E602"/>
  <c r="E607"/>
  <c r="E610"/>
  <c r="E614"/>
  <c r="E621"/>
  <c r="E625"/>
  <c r="E632"/>
  <c r="E643"/>
  <c r="E647"/>
  <c r="E660"/>
  <c r="E664"/>
  <c r="E669"/>
  <c r="E674"/>
  <c r="E679"/>
  <c r="E687"/>
  <c r="E690"/>
  <c r="E694"/>
  <c r="E707"/>
  <c r="E713"/>
  <c r="E719"/>
  <c r="E722"/>
  <c r="E725"/>
  <c r="E730"/>
  <c r="E733"/>
  <c r="E744"/>
  <c r="E754"/>
  <c r="E760"/>
  <c r="E771"/>
  <c r="E775"/>
  <c r="E779"/>
  <c r="E785"/>
  <c r="E797"/>
  <c r="E800"/>
  <c r="E807"/>
  <c r="E812"/>
  <c r="E820"/>
  <c r="E825"/>
  <c r="E828"/>
  <c r="E843"/>
  <c r="E846"/>
  <c r="E849"/>
  <c r="E861"/>
  <c r="E866"/>
  <c r="E881"/>
  <c r="E891"/>
  <c r="E894"/>
  <c r="E897"/>
  <c r="E902"/>
  <c r="E906"/>
  <c r="E911"/>
  <c r="E914"/>
  <c r="E921"/>
  <c r="E924"/>
  <c r="E927"/>
  <c r="E943"/>
  <c r="E947"/>
  <c r="E954"/>
  <c r="E957"/>
  <c r="E961"/>
  <c r="E966"/>
  <c r="E998"/>
  <c r="E1018"/>
  <c r="E1023"/>
  <c r="E1026"/>
  <c r="E1031"/>
  <c r="E1071"/>
  <c r="E1074"/>
  <c r="E1079"/>
  <c r="E1084"/>
  <c r="E1087"/>
  <c r="E1091"/>
  <c r="E1102"/>
  <c r="E1109"/>
  <c r="E1116"/>
  <c r="E1132"/>
  <c r="E1148"/>
  <c r="E1155"/>
  <c r="E1160"/>
  <c r="E1163"/>
  <c r="E1175"/>
  <c r="E1182"/>
  <c r="E1185"/>
  <c r="E1192"/>
  <c r="E1195"/>
  <c r="E1202"/>
  <c r="E1209"/>
  <c r="E1216"/>
  <c r="E1225"/>
  <c r="E1242"/>
  <c r="E1267"/>
  <c r="E1272"/>
  <c r="E1282"/>
  <c r="E1289"/>
  <c r="E1299"/>
  <c r="E1322"/>
  <c r="E1326"/>
  <c r="E1333"/>
  <c r="E1338"/>
  <c r="E1343"/>
  <c r="E1346"/>
  <c r="E1361"/>
  <c r="E1375"/>
  <c r="E1379"/>
  <c r="E1384"/>
  <c r="E1387"/>
  <c r="E1510"/>
  <c r="E1396"/>
  <c r="E1409"/>
  <c r="E1416"/>
  <c r="E1425"/>
  <c r="E1434"/>
  <c r="E1437"/>
  <c r="E1449"/>
  <c r="E1458"/>
  <c r="E1467"/>
  <c r="E1512"/>
  <c r="E1474"/>
  <c r="E1481"/>
  <c r="E1486"/>
  <c r="E1514"/>
  <c r="E1539"/>
  <c r="E1540"/>
  <c r="F1492"/>
  <c r="F1493"/>
  <c r="F1491"/>
  <c r="F1516"/>
  <c r="F1542"/>
  <c r="J1492"/>
  <c r="J1493"/>
  <c r="J1491"/>
  <c r="J1516"/>
  <c r="J1542"/>
  <c r="L1492"/>
  <c r="L1493"/>
  <c r="L1491"/>
  <c r="L1516"/>
  <c r="L1542"/>
  <c r="P1492"/>
  <c r="P1493"/>
  <c r="P1491"/>
  <c r="P1516"/>
  <c r="P1542"/>
  <c r="E1492"/>
  <c r="E1493"/>
  <c r="E1491"/>
  <c r="E1516"/>
  <c r="E1542"/>
  <c r="Q1396"/>
  <c r="Q1409"/>
  <c r="Q1416"/>
  <c r="Q1425"/>
  <c r="Q1434"/>
  <c r="Q1437"/>
  <c r="Q1449"/>
  <c r="Q1458"/>
  <c r="Q1467"/>
  <c r="Q1512"/>
  <c r="Q1539"/>
  <c r="R1396"/>
  <c r="R1409"/>
  <c r="R1416"/>
  <c r="R1425"/>
  <c r="R1434"/>
  <c r="R1437"/>
  <c r="R1449"/>
  <c r="R1458"/>
  <c r="R1467"/>
  <c r="R1512"/>
  <c r="R1539"/>
  <c r="S1396"/>
  <c r="S1409"/>
  <c r="S1416"/>
  <c r="S1425"/>
  <c r="S1434"/>
  <c r="S1437"/>
  <c r="S1449"/>
  <c r="S1458"/>
  <c r="S1467"/>
  <c r="S1512"/>
  <c r="S1539"/>
  <c r="T1396"/>
  <c r="T1409"/>
  <c r="T1416"/>
  <c r="T1425"/>
  <c r="T1434"/>
  <c r="T1437"/>
  <c r="T1449"/>
  <c r="T1458"/>
  <c r="T1467"/>
  <c r="T1512"/>
  <c r="T1539"/>
  <c r="U1512"/>
  <c r="U1514"/>
  <c r="U1539"/>
  <c r="E3"/>
  <c r="E5"/>
  <c r="E7"/>
  <c r="E9"/>
  <c r="E11"/>
  <c r="E42"/>
  <c r="E44"/>
  <c r="E163"/>
  <c r="E165"/>
  <c r="E176"/>
  <c r="E200"/>
  <c r="E220"/>
  <c r="E222"/>
  <c r="E236"/>
  <c r="E243"/>
  <c r="E245"/>
  <c r="E274"/>
  <c r="E276"/>
  <c r="E278"/>
  <c r="E283"/>
  <c r="E304"/>
  <c r="E312"/>
  <c r="E320"/>
  <c r="E328"/>
  <c r="E339"/>
  <c r="E344"/>
  <c r="E346"/>
  <c r="E348"/>
  <c r="E350"/>
  <c r="E352"/>
  <c r="E379"/>
  <c r="E397"/>
  <c r="E410"/>
  <c r="E412"/>
  <c r="E414"/>
  <c r="E436"/>
  <c r="E454"/>
  <c r="E464"/>
  <c r="E466"/>
  <c r="E468"/>
  <c r="E492"/>
  <c r="E512"/>
  <c r="E535"/>
  <c r="E537"/>
  <c r="E539"/>
  <c r="E565"/>
  <c r="E580"/>
  <c r="E634"/>
  <c r="E649"/>
  <c r="E681"/>
  <c r="E696"/>
  <c r="E709"/>
  <c r="E715"/>
  <c r="E727"/>
  <c r="E746"/>
  <c r="E756"/>
  <c r="E762"/>
  <c r="E764"/>
  <c r="E781"/>
  <c r="E787"/>
  <c r="E802"/>
  <c r="E809"/>
  <c r="E851"/>
  <c r="E863"/>
  <c r="E868"/>
  <c r="E883"/>
  <c r="E885"/>
  <c r="E899"/>
  <c r="E908"/>
  <c r="E916"/>
  <c r="E929"/>
  <c r="E949"/>
  <c r="E951"/>
  <c r="E968"/>
  <c r="E1000"/>
  <c r="E1020"/>
  <c r="E1028"/>
  <c r="E1033"/>
  <c r="E1035"/>
  <c r="E1076"/>
  <c r="E1081"/>
  <c r="E1093"/>
  <c r="E1095"/>
  <c r="E1097"/>
  <c r="E1099"/>
  <c r="E1104"/>
  <c r="E1106"/>
  <c r="E1111"/>
  <c r="E1113"/>
  <c r="E1118"/>
  <c r="E1120"/>
  <c r="E1122"/>
  <c r="E1134"/>
  <c r="E1165"/>
  <c r="E1187"/>
  <c r="E1197"/>
  <c r="E1199"/>
  <c r="E1204"/>
  <c r="E1206"/>
  <c r="E1211"/>
  <c r="E1213"/>
  <c r="E1218"/>
  <c r="E1220"/>
  <c r="E1222"/>
  <c r="E1227"/>
  <c r="E1229"/>
  <c r="E1231"/>
  <c r="E1244"/>
  <c r="E1269"/>
  <c r="E1274"/>
  <c r="E1284"/>
  <c r="E1291"/>
  <c r="E1293"/>
  <c r="E1295"/>
  <c r="E1301"/>
  <c r="E1303"/>
  <c r="E1305"/>
  <c r="E1307"/>
  <c r="E1335"/>
  <c r="E1363"/>
  <c r="E1389"/>
  <c r="E1391"/>
  <c r="E1398"/>
  <c r="E1400"/>
  <c r="E1402"/>
  <c r="E1404"/>
  <c r="E1411"/>
  <c r="E1413"/>
  <c r="E1418"/>
  <c r="E1420"/>
  <c r="E1422"/>
  <c r="E1427"/>
  <c r="E1429"/>
  <c r="E1431"/>
  <c r="E1439"/>
  <c r="E1451"/>
  <c r="E1453"/>
  <c r="E1460"/>
  <c r="E1462"/>
  <c r="E1464"/>
  <c r="E1469"/>
  <c r="E1471"/>
  <c r="E1476"/>
  <c r="E1478"/>
  <c r="E1483"/>
  <c r="E1487"/>
  <c r="E1518"/>
  <c r="L301" i="7"/>
  <c r="K301"/>
  <c r="J301"/>
  <c r="I301"/>
  <c r="H301"/>
  <c r="G301"/>
  <c r="F301"/>
  <c r="E301"/>
  <c r="L298"/>
  <c r="K298"/>
  <c r="J298"/>
  <c r="I298"/>
  <c r="H298"/>
  <c r="G298"/>
  <c r="F298"/>
  <c r="E298"/>
  <c r="L295"/>
  <c r="K295"/>
  <c r="J295"/>
  <c r="I295"/>
  <c r="H295"/>
  <c r="G295"/>
  <c r="F295"/>
  <c r="E295"/>
  <c r="L293"/>
  <c r="K293"/>
  <c r="J293"/>
  <c r="I293"/>
  <c r="H293"/>
  <c r="G293"/>
  <c r="F293"/>
  <c r="E293"/>
  <c r="L290"/>
  <c r="K290"/>
  <c r="J290"/>
  <c r="I290"/>
  <c r="H290"/>
  <c r="G290"/>
  <c r="F290"/>
  <c r="E290"/>
  <c r="L286"/>
  <c r="K286"/>
  <c r="J286"/>
  <c r="I286"/>
  <c r="H286"/>
  <c r="G286"/>
  <c r="F286"/>
  <c r="E286"/>
  <c r="L284"/>
  <c r="K284"/>
  <c r="J284"/>
  <c r="I284"/>
  <c r="H284"/>
  <c r="G284"/>
  <c r="F284"/>
  <c r="E284"/>
  <c r="L279"/>
  <c r="K279"/>
  <c r="J279"/>
  <c r="I279"/>
  <c r="H279"/>
  <c r="G279"/>
  <c r="F279"/>
  <c r="E279"/>
  <c r="L269"/>
  <c r="K269"/>
  <c r="J269"/>
  <c r="I269"/>
  <c r="H269"/>
  <c r="G269"/>
  <c r="F269"/>
  <c r="E269"/>
  <c r="L261"/>
  <c r="K261"/>
  <c r="J261"/>
  <c r="I261"/>
  <c r="H261"/>
  <c r="G261"/>
  <c r="F261"/>
  <c r="E261"/>
  <c r="L255"/>
  <c r="K255"/>
  <c r="J255"/>
  <c r="I255"/>
  <c r="H255"/>
  <c r="G255"/>
  <c r="F255"/>
  <c r="E255"/>
  <c r="L253"/>
  <c r="K253"/>
  <c r="J253"/>
  <c r="I253"/>
  <c r="H253"/>
  <c r="G253"/>
  <c r="F253"/>
  <c r="E253"/>
  <c r="L251"/>
  <c r="K251"/>
  <c r="J251"/>
  <c r="I251"/>
  <c r="H251"/>
  <c r="G251"/>
  <c r="F251"/>
  <c r="E251"/>
  <c r="L248"/>
  <c r="K248"/>
  <c r="J248"/>
  <c r="I248"/>
  <c r="H248"/>
  <c r="G248"/>
  <c r="F248"/>
  <c r="E248"/>
  <c r="L246"/>
  <c r="K246"/>
  <c r="J246"/>
  <c r="I246"/>
  <c r="H246"/>
  <c r="G246"/>
  <c r="F246"/>
  <c r="E246"/>
  <c r="L244"/>
  <c r="K244"/>
  <c r="J244"/>
  <c r="I244"/>
  <c r="H244"/>
  <c r="G244"/>
  <c r="F244"/>
  <c r="E244"/>
  <c r="L242"/>
  <c r="K242"/>
  <c r="J242"/>
  <c r="I242"/>
  <c r="H242"/>
  <c r="G242"/>
  <c r="F242"/>
  <c r="E242"/>
  <c r="L240"/>
  <c r="K240"/>
  <c r="J240"/>
  <c r="I240"/>
  <c r="H240"/>
  <c r="G240"/>
  <c r="F240"/>
  <c r="E240"/>
  <c r="L237"/>
  <c r="K237"/>
  <c r="J237"/>
  <c r="I237"/>
  <c r="H237"/>
  <c r="G237"/>
  <c r="F237"/>
  <c r="E237"/>
  <c r="L234"/>
  <c r="K234"/>
  <c r="J234"/>
  <c r="I234"/>
  <c r="H234"/>
  <c r="G234"/>
  <c r="F234"/>
  <c r="E234"/>
  <c r="L231"/>
  <c r="K231"/>
  <c r="J231"/>
  <c r="I231"/>
  <c r="H231"/>
  <c r="G231"/>
  <c r="F231"/>
  <c r="E231"/>
  <c r="L229"/>
  <c r="K229"/>
  <c r="J229"/>
  <c r="I229"/>
  <c r="H229"/>
  <c r="G229"/>
  <c r="F229"/>
  <c r="E229"/>
  <c r="L227"/>
  <c r="K227"/>
  <c r="J227"/>
  <c r="I227"/>
  <c r="H227"/>
  <c r="G227"/>
  <c r="F227"/>
  <c r="E227"/>
  <c r="L225"/>
  <c r="K225"/>
  <c r="J225"/>
  <c r="I225"/>
  <c r="H225"/>
  <c r="G225"/>
  <c r="F225"/>
  <c r="E225"/>
  <c r="L223"/>
  <c r="K223"/>
  <c r="J223"/>
  <c r="I223"/>
  <c r="H223"/>
  <c r="G223"/>
  <c r="F223"/>
  <c r="E223"/>
  <c r="L221"/>
  <c r="K221"/>
  <c r="J221"/>
  <c r="I221"/>
  <c r="H221"/>
  <c r="G221"/>
  <c r="F221"/>
  <c r="E221"/>
  <c r="L218"/>
  <c r="K218"/>
  <c r="J218"/>
  <c r="I218"/>
  <c r="H218"/>
  <c r="G218"/>
  <c r="F218"/>
  <c r="E218"/>
  <c r="L215"/>
  <c r="K215"/>
  <c r="J215"/>
  <c r="I215"/>
  <c r="H215"/>
  <c r="G215"/>
  <c r="F215"/>
  <c r="E215"/>
  <c r="L211"/>
  <c r="K211"/>
  <c r="J211"/>
  <c r="I211"/>
  <c r="H211"/>
  <c r="G211"/>
  <c r="F211"/>
  <c r="E211"/>
  <c r="L209"/>
  <c r="K209"/>
  <c r="J209"/>
  <c r="I209"/>
  <c r="H209"/>
  <c r="G209"/>
  <c r="F209"/>
  <c r="E209"/>
  <c r="L206"/>
  <c r="K206"/>
  <c r="J206"/>
  <c r="I206"/>
  <c r="H206"/>
  <c r="G206"/>
  <c r="F206"/>
  <c r="E206"/>
  <c r="L203"/>
  <c r="K203"/>
  <c r="J203"/>
  <c r="I203"/>
  <c r="H203"/>
  <c r="G203"/>
  <c r="F203"/>
  <c r="E203"/>
  <c r="L197"/>
  <c r="K197"/>
  <c r="J197"/>
  <c r="I197"/>
  <c r="H197"/>
  <c r="G197"/>
  <c r="F197"/>
  <c r="E197"/>
  <c r="L191"/>
  <c r="K191"/>
  <c r="J191"/>
  <c r="I191"/>
  <c r="H191"/>
  <c r="G191"/>
  <c r="F191"/>
  <c r="E191"/>
  <c r="L183"/>
  <c r="K183"/>
  <c r="J183"/>
  <c r="I183"/>
  <c r="H183"/>
  <c r="G183"/>
  <c r="F183"/>
  <c r="E183"/>
  <c r="L181"/>
  <c r="K181"/>
  <c r="J181"/>
  <c r="I181"/>
  <c r="H181"/>
  <c r="G181"/>
  <c r="F181"/>
  <c r="E181"/>
  <c r="L177"/>
  <c r="K177"/>
  <c r="J177"/>
  <c r="I177"/>
  <c r="H177"/>
  <c r="G177"/>
  <c r="F177"/>
  <c r="E177"/>
  <c r="L170"/>
  <c r="K170"/>
  <c r="J170"/>
  <c r="I170"/>
  <c r="H170"/>
  <c r="G170"/>
  <c r="F170"/>
  <c r="E170"/>
  <c r="L167"/>
  <c r="K167"/>
  <c r="J167"/>
  <c r="I167"/>
  <c r="H167"/>
  <c r="G167"/>
  <c r="F167"/>
  <c r="E167"/>
  <c r="L165"/>
  <c r="K165"/>
  <c r="J165"/>
  <c r="I165"/>
  <c r="H165"/>
  <c r="G165"/>
  <c r="F165"/>
  <c r="E165"/>
  <c r="L163"/>
  <c r="K163"/>
  <c r="J163"/>
  <c r="I163"/>
  <c r="H163"/>
  <c r="G163"/>
  <c r="F163"/>
  <c r="E163"/>
  <c r="L160"/>
  <c r="K160"/>
  <c r="J160"/>
  <c r="I160"/>
  <c r="H160"/>
  <c r="G160"/>
  <c r="F160"/>
  <c r="E160"/>
  <c r="L158"/>
  <c r="K158"/>
  <c r="J158"/>
  <c r="I158"/>
  <c r="H158"/>
  <c r="G158"/>
  <c r="F158"/>
  <c r="E158"/>
  <c r="L144"/>
  <c r="K144"/>
  <c r="J144"/>
  <c r="I144"/>
  <c r="H144"/>
  <c r="G144"/>
  <c r="F144"/>
  <c r="E144"/>
  <c r="L133"/>
  <c r="K133"/>
  <c r="J133"/>
  <c r="I133"/>
  <c r="H133"/>
  <c r="G133"/>
  <c r="F133"/>
  <c r="E133"/>
  <c r="L131"/>
  <c r="K131"/>
  <c r="J131"/>
  <c r="I131"/>
  <c r="H131"/>
  <c r="G131"/>
  <c r="F131"/>
  <c r="E131"/>
  <c r="L128"/>
  <c r="K128"/>
  <c r="J128"/>
  <c r="I128"/>
  <c r="H128"/>
  <c r="G128"/>
  <c r="F128"/>
  <c r="E128"/>
  <c r="L126"/>
  <c r="K126"/>
  <c r="J126"/>
  <c r="I126"/>
  <c r="H126"/>
  <c r="G126"/>
  <c r="F126"/>
  <c r="E126"/>
  <c r="L123"/>
  <c r="K123"/>
  <c r="J123"/>
  <c r="I123"/>
  <c r="H123"/>
  <c r="G123"/>
  <c r="F123"/>
  <c r="E123"/>
  <c r="L87"/>
  <c r="K87"/>
  <c r="J87"/>
  <c r="I87"/>
  <c r="H87"/>
  <c r="G87"/>
  <c r="F87"/>
  <c r="E87"/>
  <c r="L82"/>
  <c r="K82"/>
  <c r="J82"/>
  <c r="I82"/>
  <c r="H82"/>
  <c r="G82"/>
  <c r="F82"/>
  <c r="E82"/>
  <c r="L79"/>
  <c r="K79"/>
  <c r="J79"/>
  <c r="I79"/>
  <c r="H79"/>
  <c r="G79"/>
  <c r="F79"/>
  <c r="E79"/>
  <c r="L77"/>
  <c r="K77"/>
  <c r="J77"/>
  <c r="I77"/>
  <c r="H77"/>
  <c r="G77"/>
  <c r="F77"/>
  <c r="E77"/>
  <c r="L74"/>
  <c r="K74"/>
  <c r="J74"/>
  <c r="I74"/>
  <c r="H74"/>
  <c r="G74"/>
  <c r="F74"/>
  <c r="E74"/>
  <c r="L62"/>
  <c r="K62"/>
  <c r="J62"/>
  <c r="I62"/>
  <c r="H62"/>
  <c r="G62"/>
  <c r="F62"/>
  <c r="E62"/>
  <c r="L60"/>
  <c r="K60"/>
  <c r="J60"/>
  <c r="I60"/>
  <c r="H60"/>
  <c r="G60"/>
  <c r="F60"/>
  <c r="E60"/>
  <c r="L57"/>
  <c r="K57"/>
  <c r="J57"/>
  <c r="I57"/>
  <c r="H57"/>
  <c r="G57"/>
  <c r="F57"/>
  <c r="E57"/>
  <c r="L55"/>
  <c r="K55"/>
  <c r="J55"/>
  <c r="I55"/>
  <c r="H55"/>
  <c r="G55"/>
  <c r="F55"/>
  <c r="E55"/>
  <c r="L53"/>
  <c r="K53"/>
  <c r="J53"/>
  <c r="I53"/>
  <c r="H53"/>
  <c r="G53"/>
  <c r="F53"/>
  <c r="E53"/>
  <c r="L51"/>
  <c r="K51"/>
  <c r="J51"/>
  <c r="I51"/>
  <c r="H51"/>
  <c r="G51"/>
  <c r="F51"/>
  <c r="E51"/>
  <c r="L48"/>
  <c r="K48"/>
  <c r="J48"/>
  <c r="I48"/>
  <c r="H48"/>
  <c r="G48"/>
  <c r="F48"/>
  <c r="E48"/>
  <c r="L44"/>
  <c r="K44"/>
  <c r="J44"/>
  <c r="I44"/>
  <c r="H44"/>
  <c r="G44"/>
  <c r="F44"/>
  <c r="E44"/>
  <c r="L40"/>
  <c r="K40"/>
  <c r="J40"/>
  <c r="I40"/>
  <c r="H40"/>
  <c r="G40"/>
  <c r="F40"/>
  <c r="E40"/>
  <c r="L34"/>
  <c r="K34"/>
  <c r="J34"/>
  <c r="I34"/>
  <c r="H34"/>
  <c r="G34"/>
  <c r="F34"/>
  <c r="E34"/>
  <c r="L31"/>
  <c r="K31"/>
  <c r="J31"/>
  <c r="I31"/>
  <c r="H31"/>
  <c r="G31"/>
  <c r="F31"/>
  <c r="E31"/>
  <c r="L26"/>
  <c r="K26"/>
  <c r="J26"/>
  <c r="I26"/>
  <c r="H26"/>
  <c r="G26"/>
  <c r="F26"/>
  <c r="E26"/>
  <c r="L22"/>
  <c r="K22"/>
  <c r="J22"/>
  <c r="I22"/>
  <c r="H22"/>
  <c r="G22"/>
  <c r="F22"/>
  <c r="E22"/>
  <c r="L20"/>
  <c r="K20"/>
  <c r="J20"/>
  <c r="I20"/>
  <c r="H20"/>
  <c r="G20"/>
  <c r="F20"/>
  <c r="E20"/>
  <c r="L12"/>
  <c r="K12"/>
  <c r="J12"/>
  <c r="I12"/>
  <c r="H12"/>
  <c r="G12"/>
  <c r="F12"/>
  <c r="E12"/>
  <c r="L5"/>
  <c r="L302"/>
  <c r="K5"/>
  <c r="K302"/>
  <c r="J5"/>
  <c r="J302"/>
  <c r="I5"/>
  <c r="I302"/>
  <c r="H5"/>
  <c r="H302"/>
  <c r="G5"/>
  <c r="G302"/>
  <c r="F5"/>
  <c r="F302"/>
  <c r="E5"/>
  <c r="E302"/>
  <c r="U1515" i="1"/>
  <c r="U1513"/>
  <c r="U1511"/>
  <c r="U1509"/>
  <c r="U1508"/>
  <c r="U1507"/>
  <c r="U1505"/>
  <c r="U1501"/>
  <c r="U1500"/>
  <c r="U1499"/>
  <c r="U1498"/>
  <c r="U1497"/>
  <c r="U1407"/>
  <c r="U1236"/>
  <c r="U14"/>
  <c r="U15"/>
  <c r="U16"/>
  <c r="U17"/>
  <c r="U18"/>
  <c r="U19"/>
  <c r="U20"/>
  <c r="U21"/>
  <c r="U22"/>
  <c r="U23"/>
  <c r="U24"/>
  <c r="U25"/>
  <c r="U26"/>
  <c r="U28"/>
  <c r="U29"/>
  <c r="U30"/>
  <c r="U31"/>
  <c r="U32"/>
  <c r="U34"/>
  <c r="U35"/>
  <c r="U36"/>
  <c r="U37"/>
  <c r="U38"/>
  <c r="U39"/>
  <c r="U41"/>
  <c r="U43"/>
  <c r="U45"/>
  <c r="U46"/>
  <c r="U47"/>
  <c r="U48"/>
  <c r="U49"/>
  <c r="U50"/>
  <c r="U51"/>
  <c r="U53"/>
  <c r="U54"/>
  <c r="U55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7"/>
  <c r="U158"/>
  <c r="U159"/>
  <c r="U160"/>
  <c r="U162"/>
  <c r="U164"/>
  <c r="U166"/>
  <c r="U167"/>
  <c r="U168"/>
  <c r="U169"/>
  <c r="U170"/>
  <c r="U171"/>
  <c r="U172"/>
  <c r="U173"/>
  <c r="U175"/>
  <c r="U177"/>
  <c r="U178"/>
  <c r="U179"/>
  <c r="U180"/>
  <c r="U181"/>
  <c r="U182"/>
  <c r="U183"/>
  <c r="U184"/>
  <c r="U185"/>
  <c r="U187"/>
  <c r="U188"/>
  <c r="U189"/>
  <c r="U190"/>
  <c r="U191"/>
  <c r="U192"/>
  <c r="U193"/>
  <c r="U195"/>
  <c r="U196"/>
  <c r="U197"/>
  <c r="U199"/>
  <c r="U201"/>
  <c r="U202"/>
  <c r="U204"/>
  <c r="U205"/>
  <c r="U206"/>
  <c r="U207"/>
  <c r="U208"/>
  <c r="U210"/>
  <c r="U211"/>
  <c r="U212"/>
  <c r="U213"/>
  <c r="U214"/>
  <c r="U215"/>
  <c r="U216"/>
  <c r="U217"/>
  <c r="U219"/>
  <c r="U221"/>
  <c r="U223"/>
  <c r="U224"/>
  <c r="U225"/>
  <c r="U226"/>
  <c r="U227"/>
  <c r="U229"/>
  <c r="U230"/>
  <c r="U232"/>
  <c r="U233"/>
  <c r="U235"/>
  <c r="U237"/>
  <c r="U238"/>
  <c r="U239"/>
  <c r="U240"/>
  <c r="U242"/>
  <c r="U244"/>
  <c r="U246"/>
  <c r="U247"/>
  <c r="U248"/>
  <c r="U250"/>
  <c r="U251"/>
  <c r="U252"/>
  <c r="U253"/>
  <c r="U254"/>
  <c r="U255"/>
  <c r="U257"/>
  <c r="U258"/>
  <c r="U259"/>
  <c r="U261"/>
  <c r="U262"/>
  <c r="U263"/>
  <c r="U265"/>
  <c r="U266"/>
  <c r="U267"/>
  <c r="U268"/>
  <c r="U270"/>
  <c r="U271"/>
  <c r="U273"/>
  <c r="U275"/>
  <c r="U277"/>
  <c r="U279"/>
  <c r="U280"/>
  <c r="U282"/>
  <c r="U284"/>
  <c r="U285"/>
  <c r="U287"/>
  <c r="U288"/>
  <c r="U290"/>
  <c r="U291"/>
  <c r="U292"/>
  <c r="U293"/>
  <c r="U294"/>
  <c r="U296"/>
  <c r="U297"/>
  <c r="U299"/>
  <c r="U300"/>
  <c r="U301"/>
  <c r="U303"/>
  <c r="U305"/>
  <c r="U306"/>
  <c r="U308"/>
  <c r="U309"/>
  <c r="U311"/>
  <c r="U313"/>
  <c r="U314"/>
  <c r="U315"/>
  <c r="U316"/>
  <c r="U317"/>
  <c r="U319"/>
  <c r="U321"/>
  <c r="U322"/>
  <c r="U324"/>
  <c r="U325"/>
  <c r="U327"/>
  <c r="U329"/>
  <c r="U330"/>
  <c r="U332"/>
  <c r="U333"/>
  <c r="U335"/>
  <c r="U336"/>
  <c r="U338"/>
  <c r="U340"/>
  <c r="U341"/>
  <c r="U343"/>
  <c r="U345"/>
  <c r="U347"/>
  <c r="U349"/>
  <c r="U351"/>
  <c r="U353"/>
  <c r="U354"/>
  <c r="U355"/>
  <c r="U356"/>
  <c r="U357"/>
  <c r="U358"/>
  <c r="U359"/>
  <c r="U360"/>
  <c r="U362"/>
  <c r="U363"/>
  <c r="U364"/>
  <c r="U365"/>
  <c r="U366"/>
  <c r="U367"/>
  <c r="U368"/>
  <c r="U369"/>
  <c r="U371"/>
  <c r="U372"/>
  <c r="U373"/>
  <c r="U375"/>
  <c r="U376"/>
  <c r="U378"/>
  <c r="U380"/>
  <c r="U381"/>
  <c r="U382"/>
  <c r="U384"/>
  <c r="U385"/>
  <c r="U386"/>
  <c r="U387"/>
  <c r="U388"/>
  <c r="U389"/>
  <c r="U390"/>
  <c r="U391"/>
  <c r="U392"/>
  <c r="U393"/>
  <c r="U394"/>
  <c r="U396"/>
  <c r="U398"/>
  <c r="U399"/>
  <c r="U401"/>
  <c r="U402"/>
  <c r="U403"/>
  <c r="U405"/>
  <c r="U406"/>
  <c r="U407"/>
  <c r="U409"/>
  <c r="U411"/>
  <c r="U413"/>
  <c r="U415"/>
  <c r="U416"/>
  <c r="U417"/>
  <c r="U418"/>
  <c r="U419"/>
  <c r="U421"/>
  <c r="U422"/>
  <c r="U423"/>
  <c r="U424"/>
  <c r="U425"/>
  <c r="U426"/>
  <c r="U427"/>
  <c r="U428"/>
  <c r="U430"/>
  <c r="U431"/>
  <c r="U432"/>
  <c r="U433"/>
  <c r="U435"/>
  <c r="U437"/>
  <c r="U438"/>
  <c r="U439"/>
  <c r="U441"/>
  <c r="U442"/>
  <c r="U443"/>
  <c r="U444"/>
  <c r="U445"/>
  <c r="U446"/>
  <c r="U447"/>
  <c r="U448"/>
  <c r="U449"/>
  <c r="U450"/>
  <c r="U451"/>
  <c r="U453"/>
  <c r="U455"/>
  <c r="U456"/>
  <c r="U457"/>
  <c r="U458"/>
  <c r="U460"/>
  <c r="U461"/>
  <c r="U463"/>
  <c r="U465"/>
  <c r="U467"/>
  <c r="U469"/>
  <c r="U470"/>
  <c r="U471"/>
  <c r="U472"/>
  <c r="U473"/>
  <c r="U474"/>
  <c r="U475"/>
  <c r="U476"/>
  <c r="U478"/>
  <c r="U479"/>
  <c r="U480"/>
  <c r="U481"/>
  <c r="U482"/>
  <c r="U483"/>
  <c r="U484"/>
  <c r="U485"/>
  <c r="U487"/>
  <c r="U488"/>
  <c r="U489"/>
  <c r="U491"/>
  <c r="U493"/>
  <c r="U494"/>
  <c r="U495"/>
  <c r="U496"/>
  <c r="U497"/>
  <c r="U498"/>
  <c r="U499"/>
  <c r="U501"/>
  <c r="U502"/>
  <c r="U503"/>
  <c r="U504"/>
  <c r="U505"/>
  <c r="U506"/>
  <c r="U507"/>
  <c r="U508"/>
  <c r="U509"/>
  <c r="U511"/>
  <c r="U513"/>
  <c r="U514"/>
  <c r="U516"/>
  <c r="U517"/>
  <c r="U518"/>
  <c r="U519"/>
  <c r="U520"/>
  <c r="U521"/>
  <c r="U522"/>
  <c r="U523"/>
  <c r="U524"/>
  <c r="U525"/>
  <c r="U526"/>
  <c r="U527"/>
  <c r="U529"/>
  <c r="U530"/>
  <c r="U531"/>
  <c r="U532"/>
  <c r="U534"/>
  <c r="U536"/>
  <c r="U538"/>
  <c r="U540"/>
  <c r="U541"/>
  <c r="U542"/>
  <c r="U543"/>
  <c r="U544"/>
  <c r="U545"/>
  <c r="U546"/>
  <c r="U548"/>
  <c r="U549"/>
  <c r="U550"/>
  <c r="U551"/>
  <c r="U552"/>
  <c r="U553"/>
  <c r="U554"/>
  <c r="U555"/>
  <c r="U557"/>
  <c r="U558"/>
  <c r="U560"/>
  <c r="U561"/>
  <c r="U562"/>
  <c r="U564"/>
  <c r="U566"/>
  <c r="U567"/>
  <c r="U568"/>
  <c r="U569"/>
  <c r="U570"/>
  <c r="U571"/>
  <c r="U573"/>
  <c r="U574"/>
  <c r="U575"/>
  <c r="U576"/>
  <c r="U577"/>
  <c r="U579"/>
  <c r="U581"/>
  <c r="U582"/>
  <c r="U583"/>
  <c r="U585"/>
  <c r="U586"/>
  <c r="U587"/>
  <c r="U588"/>
  <c r="U589"/>
  <c r="U590"/>
  <c r="U591"/>
  <c r="U592"/>
  <c r="U593"/>
  <c r="U594"/>
  <c r="U595"/>
  <c r="U596"/>
  <c r="U597"/>
  <c r="U598"/>
  <c r="U600"/>
  <c r="U601"/>
  <c r="U603"/>
  <c r="U604"/>
  <c r="U605"/>
  <c r="U606"/>
  <c r="U608"/>
  <c r="U609"/>
  <c r="U611"/>
  <c r="U612"/>
  <c r="U613"/>
  <c r="U615"/>
  <c r="U616"/>
  <c r="U617"/>
  <c r="U618"/>
  <c r="U619"/>
  <c r="U620"/>
  <c r="U622"/>
  <c r="U623"/>
  <c r="U624"/>
  <c r="U626"/>
  <c r="U627"/>
  <c r="U628"/>
  <c r="U629"/>
  <c r="U630"/>
  <c r="U631"/>
  <c r="U633"/>
  <c r="U635"/>
  <c r="U636"/>
  <c r="U637"/>
  <c r="U638"/>
  <c r="U639"/>
  <c r="U640"/>
  <c r="U641"/>
  <c r="U642"/>
  <c r="U644"/>
  <c r="U645"/>
  <c r="U646"/>
  <c r="U648"/>
  <c r="U650"/>
  <c r="U651"/>
  <c r="U652"/>
  <c r="U653"/>
  <c r="U654"/>
  <c r="U655"/>
  <c r="U656"/>
  <c r="U657"/>
  <c r="U658"/>
  <c r="U659"/>
  <c r="U661"/>
  <c r="U662"/>
  <c r="U663"/>
  <c r="U665"/>
  <c r="U666"/>
  <c r="U667"/>
  <c r="U668"/>
  <c r="U670"/>
  <c r="U671"/>
  <c r="U672"/>
  <c r="U673"/>
  <c r="U675"/>
  <c r="U676"/>
  <c r="U677"/>
  <c r="U678"/>
  <c r="U680"/>
  <c r="U682"/>
  <c r="U683"/>
  <c r="U684"/>
  <c r="U685"/>
  <c r="U686"/>
  <c r="U688"/>
  <c r="U689"/>
  <c r="U691"/>
  <c r="U692"/>
  <c r="U693"/>
  <c r="U695"/>
  <c r="U697"/>
  <c r="U698"/>
  <c r="U699"/>
  <c r="U700"/>
  <c r="U701"/>
  <c r="U702"/>
  <c r="U703"/>
  <c r="U704"/>
  <c r="U705"/>
  <c r="U706"/>
  <c r="U708"/>
  <c r="U710"/>
  <c r="U711"/>
  <c r="U712"/>
  <c r="U714"/>
  <c r="U716"/>
  <c r="U717"/>
  <c r="U718"/>
  <c r="U720"/>
  <c r="U721"/>
  <c r="U723"/>
  <c r="U724"/>
  <c r="U726"/>
  <c r="U728"/>
  <c r="U729"/>
  <c r="U731"/>
  <c r="U732"/>
  <c r="U734"/>
  <c r="U735"/>
  <c r="U736"/>
  <c r="U737"/>
  <c r="U738"/>
  <c r="U739"/>
  <c r="U740"/>
  <c r="U741"/>
  <c r="U742"/>
  <c r="U743"/>
  <c r="U745"/>
  <c r="U747"/>
  <c r="U748"/>
  <c r="U749"/>
  <c r="U750"/>
  <c r="U751"/>
  <c r="U752"/>
  <c r="U753"/>
  <c r="U755"/>
  <c r="U757"/>
  <c r="U758"/>
  <c r="U759"/>
  <c r="U761"/>
  <c r="U763"/>
  <c r="U765"/>
  <c r="U766"/>
  <c r="U767"/>
  <c r="U768"/>
  <c r="U769"/>
  <c r="U770"/>
  <c r="U772"/>
  <c r="U773"/>
  <c r="U774"/>
  <c r="U776"/>
  <c r="U777"/>
  <c r="U778"/>
  <c r="U780"/>
  <c r="U782"/>
  <c r="U783"/>
  <c r="U784"/>
  <c r="U786"/>
  <c r="U788"/>
  <c r="U789"/>
  <c r="U790"/>
  <c r="U791"/>
  <c r="U792"/>
  <c r="U793"/>
  <c r="U794"/>
  <c r="U795"/>
  <c r="U796"/>
  <c r="U798"/>
  <c r="U799"/>
  <c r="U801"/>
  <c r="U803"/>
  <c r="U804"/>
  <c r="U805"/>
  <c r="U806"/>
  <c r="U808"/>
  <c r="U810"/>
  <c r="U811"/>
  <c r="U813"/>
  <c r="U814"/>
  <c r="U815"/>
  <c r="U816"/>
  <c r="U817"/>
  <c r="U818"/>
  <c r="U819"/>
  <c r="U821"/>
  <c r="U822"/>
  <c r="U823"/>
  <c r="U824"/>
  <c r="U826"/>
  <c r="U827"/>
  <c r="U829"/>
  <c r="U830"/>
  <c r="U831"/>
  <c r="U832"/>
  <c r="U833"/>
  <c r="U834"/>
  <c r="U835"/>
  <c r="U836"/>
  <c r="U837"/>
  <c r="U838"/>
  <c r="U839"/>
  <c r="U840"/>
  <c r="U841"/>
  <c r="U842"/>
  <c r="U844"/>
  <c r="U845"/>
  <c r="U847"/>
  <c r="U848"/>
  <c r="U850"/>
  <c r="U852"/>
  <c r="U853"/>
  <c r="U854"/>
  <c r="U855"/>
  <c r="U856"/>
  <c r="U857"/>
  <c r="U858"/>
  <c r="U859"/>
  <c r="U860"/>
  <c r="U862"/>
  <c r="U864"/>
  <c r="U865"/>
  <c r="U867"/>
  <c r="U869"/>
  <c r="U870"/>
  <c r="U871"/>
  <c r="U872"/>
  <c r="U873"/>
  <c r="U874"/>
  <c r="U875"/>
  <c r="U876"/>
  <c r="U877"/>
  <c r="U878"/>
  <c r="U879"/>
  <c r="U880"/>
  <c r="U882"/>
  <c r="U884"/>
  <c r="U886"/>
  <c r="U887"/>
  <c r="U888"/>
  <c r="U889"/>
  <c r="U890"/>
  <c r="U892"/>
  <c r="U893"/>
  <c r="U895"/>
  <c r="U896"/>
  <c r="U898"/>
  <c r="U900"/>
  <c r="U901"/>
  <c r="U903"/>
  <c r="U904"/>
  <c r="U905"/>
  <c r="U907"/>
  <c r="U909"/>
  <c r="U910"/>
  <c r="U912"/>
  <c r="U913"/>
  <c r="U915"/>
  <c r="U917"/>
  <c r="U918"/>
  <c r="U919"/>
  <c r="U920"/>
  <c r="U922"/>
  <c r="U923"/>
  <c r="U925"/>
  <c r="U926"/>
  <c r="U928"/>
  <c r="U930"/>
  <c r="U931"/>
  <c r="U932"/>
  <c r="U933"/>
  <c r="U934"/>
  <c r="U935"/>
  <c r="U936"/>
  <c r="U937"/>
  <c r="U938"/>
  <c r="U939"/>
  <c r="U940"/>
  <c r="U941"/>
  <c r="U942"/>
  <c r="U944"/>
  <c r="U945"/>
  <c r="U946"/>
  <c r="U948"/>
  <c r="U950"/>
  <c r="U952"/>
  <c r="U953"/>
  <c r="U955"/>
  <c r="U956"/>
  <c r="U958"/>
  <c r="U959"/>
  <c r="U960"/>
  <c r="U962"/>
  <c r="U963"/>
  <c r="U964"/>
  <c r="U965"/>
  <c r="U967"/>
  <c r="U969"/>
  <c r="U970"/>
  <c r="U971"/>
  <c r="U972"/>
  <c r="U973"/>
  <c r="U974"/>
  <c r="U975"/>
  <c r="U976"/>
  <c r="U977"/>
  <c r="U978"/>
  <c r="U979"/>
  <c r="U980"/>
  <c r="U981"/>
  <c r="U982"/>
  <c r="U983"/>
  <c r="U984"/>
  <c r="U985"/>
  <c r="U986"/>
  <c r="U987"/>
  <c r="U988"/>
  <c r="U989"/>
  <c r="U990"/>
  <c r="U991"/>
  <c r="U992"/>
  <c r="U993"/>
  <c r="U994"/>
  <c r="U995"/>
  <c r="U996"/>
  <c r="U997"/>
  <c r="U999"/>
  <c r="U1001"/>
  <c r="U1002"/>
  <c r="U1003"/>
  <c r="U1004"/>
  <c r="U1005"/>
  <c r="U1006"/>
  <c r="U1007"/>
  <c r="U1008"/>
  <c r="U1009"/>
  <c r="U1010"/>
  <c r="U1011"/>
  <c r="U1012"/>
  <c r="U1013"/>
  <c r="U1014"/>
  <c r="U1015"/>
  <c r="U1016"/>
  <c r="U1017"/>
  <c r="U1019"/>
  <c r="U1021"/>
  <c r="U1022"/>
  <c r="U1024"/>
  <c r="U1025"/>
  <c r="U1027"/>
  <c r="U1029"/>
  <c r="U1030"/>
  <c r="U1032"/>
  <c r="U1034"/>
  <c r="U1036"/>
  <c r="U1037"/>
  <c r="U1038"/>
  <c r="U1039"/>
  <c r="U1040"/>
  <c r="U1041"/>
  <c r="U1042"/>
  <c r="U1043"/>
  <c r="U1044"/>
  <c r="U1045"/>
  <c r="U1046"/>
  <c r="U1047"/>
  <c r="U1048"/>
  <c r="U1049"/>
  <c r="U1050"/>
  <c r="U1051"/>
  <c r="U1052"/>
  <c r="U1053"/>
  <c r="U1054"/>
  <c r="U1055"/>
  <c r="U1056"/>
  <c r="U1057"/>
  <c r="U1058"/>
  <c r="U1059"/>
  <c r="U1060"/>
  <c r="U1061"/>
  <c r="U1062"/>
  <c r="U1063"/>
  <c r="U1064"/>
  <c r="U1065"/>
  <c r="U1066"/>
  <c r="U1067"/>
  <c r="U1068"/>
  <c r="U1069"/>
  <c r="U1070"/>
  <c r="U1072"/>
  <c r="U1073"/>
  <c r="U1075"/>
  <c r="U1077"/>
  <c r="U1078"/>
  <c r="U1080"/>
  <c r="U1082"/>
  <c r="U1083"/>
  <c r="U1085"/>
  <c r="U1086"/>
  <c r="U1088"/>
  <c r="U1089"/>
  <c r="U1090"/>
  <c r="U1092"/>
  <c r="U1094"/>
  <c r="U1096"/>
  <c r="U1098"/>
  <c r="U1100"/>
  <c r="U1101"/>
  <c r="U1103"/>
  <c r="U1105"/>
  <c r="U1107"/>
  <c r="U1108"/>
  <c r="U1110"/>
  <c r="U1112"/>
  <c r="U1114"/>
  <c r="U1115"/>
  <c r="U1117"/>
  <c r="U1119"/>
  <c r="U1121"/>
  <c r="U1123"/>
  <c r="U1124"/>
  <c r="U1125"/>
  <c r="U1126"/>
  <c r="U1127"/>
  <c r="U1128"/>
  <c r="U1129"/>
  <c r="U1130"/>
  <c r="U1131"/>
  <c r="U1133"/>
  <c r="U1135"/>
  <c r="U1136"/>
  <c r="U1137"/>
  <c r="U1138"/>
  <c r="U1139"/>
  <c r="U1140"/>
  <c r="U1141"/>
  <c r="U1142"/>
  <c r="U1143"/>
  <c r="U1144"/>
  <c r="U1145"/>
  <c r="U1146"/>
  <c r="U1147"/>
  <c r="U1149"/>
  <c r="U1150"/>
  <c r="U1151"/>
  <c r="U1152"/>
  <c r="U1153"/>
  <c r="U1154"/>
  <c r="U1156"/>
  <c r="U1157"/>
  <c r="U1158"/>
  <c r="U1159"/>
  <c r="U1161"/>
  <c r="U1162"/>
  <c r="U1164"/>
  <c r="U1166"/>
  <c r="U1167"/>
  <c r="U1168"/>
  <c r="U1169"/>
  <c r="U1170"/>
  <c r="U1171"/>
  <c r="U1172"/>
  <c r="U1173"/>
  <c r="U1174"/>
  <c r="U1176"/>
  <c r="U1177"/>
  <c r="U1178"/>
  <c r="U1179"/>
  <c r="U1180"/>
  <c r="U1181"/>
  <c r="U1183"/>
  <c r="U1184"/>
  <c r="U1186"/>
  <c r="U1188"/>
  <c r="U1189"/>
  <c r="U1190"/>
  <c r="U1191"/>
  <c r="U1193"/>
  <c r="U1194"/>
  <c r="U1196"/>
  <c r="U1198"/>
  <c r="U1200"/>
  <c r="U1201"/>
  <c r="U1203"/>
  <c r="U1205"/>
  <c r="U1207"/>
  <c r="U1208"/>
  <c r="U1210"/>
  <c r="U1212"/>
  <c r="U1214"/>
  <c r="U1215"/>
  <c r="U1217"/>
  <c r="U1219"/>
  <c r="U1221"/>
  <c r="U1223"/>
  <c r="U1224"/>
  <c r="U1226"/>
  <c r="U1228"/>
  <c r="U1230"/>
  <c r="U1232"/>
  <c r="U1233"/>
  <c r="U1234"/>
  <c r="U1235"/>
  <c r="U1237"/>
  <c r="U1238"/>
  <c r="U1239"/>
  <c r="U1240"/>
  <c r="U1241"/>
  <c r="U1243"/>
  <c r="U1245"/>
  <c r="U1246"/>
  <c r="U1247"/>
  <c r="U1248"/>
  <c r="U1249"/>
  <c r="U1250"/>
  <c r="U1251"/>
  <c r="U1252"/>
  <c r="U1253"/>
  <c r="U1254"/>
  <c r="U1255"/>
  <c r="U1256"/>
  <c r="U1257"/>
  <c r="U1258"/>
  <c r="U1259"/>
  <c r="U1260"/>
  <c r="U1261"/>
  <c r="U1262"/>
  <c r="U1263"/>
  <c r="U1264"/>
  <c r="U1265"/>
  <c r="U1266"/>
  <c r="U1268"/>
  <c r="U1270"/>
  <c r="U1271"/>
  <c r="U1273"/>
  <c r="U1275"/>
  <c r="U1276"/>
  <c r="U1277"/>
  <c r="U1278"/>
  <c r="U1279"/>
  <c r="U1280"/>
  <c r="U1281"/>
  <c r="U1283"/>
  <c r="U1285"/>
  <c r="U1286"/>
  <c r="U1287"/>
  <c r="U1288"/>
  <c r="U1290"/>
  <c r="U1292"/>
  <c r="U1294"/>
  <c r="U1296"/>
  <c r="U1297"/>
  <c r="U1298"/>
  <c r="U1300"/>
  <c r="U1302"/>
  <c r="U1304"/>
  <c r="U1306"/>
  <c r="U1308"/>
  <c r="U1309"/>
  <c r="U1310"/>
  <c r="U1311"/>
  <c r="U1312"/>
  <c r="U1313"/>
  <c r="U1314"/>
  <c r="U1315"/>
  <c r="U1316"/>
  <c r="U1317"/>
  <c r="U1318"/>
  <c r="U1319"/>
  <c r="U1320"/>
  <c r="U1321"/>
  <c r="U1323"/>
  <c r="U1324"/>
  <c r="U1325"/>
  <c r="U1327"/>
  <c r="U1328"/>
  <c r="U1329"/>
  <c r="U1330"/>
  <c r="U1331"/>
  <c r="U1332"/>
  <c r="U1334"/>
  <c r="U1336"/>
  <c r="U1337"/>
  <c r="U1339"/>
  <c r="U1340"/>
  <c r="U1341"/>
  <c r="U1342"/>
  <c r="U1344"/>
  <c r="U1345"/>
  <c r="U1347"/>
  <c r="U1348"/>
  <c r="U1349"/>
  <c r="U1350"/>
  <c r="U1351"/>
  <c r="U1352"/>
  <c r="U1353"/>
  <c r="U1354"/>
  <c r="U1355"/>
  <c r="U1356"/>
  <c r="U1357"/>
  <c r="U1358"/>
  <c r="U1359"/>
  <c r="U1360"/>
  <c r="U1362"/>
  <c r="U1364"/>
  <c r="U1365"/>
  <c r="U1366"/>
  <c r="U1367"/>
  <c r="U1368"/>
  <c r="U1369"/>
  <c r="U1370"/>
  <c r="U1371"/>
  <c r="U1372"/>
  <c r="U1373"/>
  <c r="U1374"/>
  <c r="U1376"/>
  <c r="U1377"/>
  <c r="U1378"/>
  <c r="U1380"/>
  <c r="U1381"/>
  <c r="U1382"/>
  <c r="U1383"/>
  <c r="U1385"/>
  <c r="U1386"/>
  <c r="U1388"/>
  <c r="U1390"/>
  <c r="U1392"/>
  <c r="U1395"/>
  <c r="U1397"/>
  <c r="U1399"/>
  <c r="U1401"/>
  <c r="U1403"/>
  <c r="U1405"/>
  <c r="U1406"/>
  <c r="U1408"/>
  <c r="U1410"/>
  <c r="U1412"/>
  <c r="U1414"/>
  <c r="U1415"/>
  <c r="U1417"/>
  <c r="U1419"/>
  <c r="U1421"/>
  <c r="U1423"/>
  <c r="U1424"/>
  <c r="U1426"/>
  <c r="U1428"/>
  <c r="U1430"/>
  <c r="U1432"/>
  <c r="U1435"/>
  <c r="U1438"/>
  <c r="U1440"/>
  <c r="U1441"/>
  <c r="U1442"/>
  <c r="U1443"/>
  <c r="U1444"/>
  <c r="U1445"/>
  <c r="U1446"/>
  <c r="U1447"/>
  <c r="U1448"/>
  <c r="U1450"/>
  <c r="U1452"/>
  <c r="U1454"/>
  <c r="U1456"/>
  <c r="U1457"/>
  <c r="U1459"/>
  <c r="U1461"/>
  <c r="U1463"/>
  <c r="U1465"/>
  <c r="U1466"/>
  <c r="U1468"/>
  <c r="U1470"/>
  <c r="U1472"/>
  <c r="U1473"/>
  <c r="U1475"/>
  <c r="U1477"/>
  <c r="U1479"/>
  <c r="U1480"/>
  <c r="U1482"/>
  <c r="U1484"/>
  <c r="U1485"/>
  <c r="U13"/>
  <c r="T1486"/>
  <c r="S1486"/>
  <c r="R1486"/>
  <c r="Q1486"/>
  <c r="T1483"/>
  <c r="S1483"/>
  <c r="R1483"/>
  <c r="Q1483"/>
  <c r="P1483"/>
  <c r="O1483"/>
  <c r="N1483"/>
  <c r="M1483"/>
  <c r="L1483"/>
  <c r="K1483"/>
  <c r="J1483"/>
  <c r="I1483"/>
  <c r="H1483"/>
  <c r="G1483"/>
  <c r="F1483"/>
  <c r="T1481"/>
  <c r="S1481"/>
  <c r="R1481"/>
  <c r="Q1481"/>
  <c r="U1481"/>
  <c r="T1478"/>
  <c r="S1478"/>
  <c r="R1478"/>
  <c r="Q1478"/>
  <c r="P1478"/>
  <c r="O1478"/>
  <c r="N1478"/>
  <c r="U1478"/>
  <c r="M1478"/>
  <c r="L1478"/>
  <c r="K1478"/>
  <c r="J1478"/>
  <c r="I1478"/>
  <c r="H1478"/>
  <c r="G1478"/>
  <c r="F1478"/>
  <c r="T1476"/>
  <c r="S1476"/>
  <c r="R1476"/>
  <c r="Q1476"/>
  <c r="P1476"/>
  <c r="O1476"/>
  <c r="N1476"/>
  <c r="U1476"/>
  <c r="M1476"/>
  <c r="L1476"/>
  <c r="K1476"/>
  <c r="J1476"/>
  <c r="I1476"/>
  <c r="H1476"/>
  <c r="G1476"/>
  <c r="F1476"/>
  <c r="T1474"/>
  <c r="S1474"/>
  <c r="R1474"/>
  <c r="Q1474"/>
  <c r="U1474"/>
  <c r="T1471"/>
  <c r="S1471"/>
  <c r="R1471"/>
  <c r="Q1471"/>
  <c r="P1471"/>
  <c r="O1471"/>
  <c r="N1471"/>
  <c r="U1471"/>
  <c r="M1471"/>
  <c r="L1471"/>
  <c r="K1471"/>
  <c r="J1471"/>
  <c r="I1471"/>
  <c r="H1471"/>
  <c r="G1471"/>
  <c r="F1471"/>
  <c r="T1469"/>
  <c r="S1469"/>
  <c r="R1469"/>
  <c r="Q1469"/>
  <c r="P1469"/>
  <c r="O1469"/>
  <c r="N1469"/>
  <c r="U1469"/>
  <c r="M1469"/>
  <c r="L1469"/>
  <c r="K1469"/>
  <c r="J1469"/>
  <c r="I1469"/>
  <c r="H1469"/>
  <c r="G1469"/>
  <c r="F1469"/>
  <c r="U1467"/>
  <c r="T1464"/>
  <c r="S1464"/>
  <c r="R1464"/>
  <c r="Q1464"/>
  <c r="P1464"/>
  <c r="O1464"/>
  <c r="N1464"/>
  <c r="U1464"/>
  <c r="M1464"/>
  <c r="L1464"/>
  <c r="K1464"/>
  <c r="J1464"/>
  <c r="I1464"/>
  <c r="H1464"/>
  <c r="G1464"/>
  <c r="F1464"/>
  <c r="T1462"/>
  <c r="S1462"/>
  <c r="R1462"/>
  <c r="Q1462"/>
  <c r="P1462"/>
  <c r="O1462"/>
  <c r="N1462"/>
  <c r="U1462"/>
  <c r="M1462"/>
  <c r="L1462"/>
  <c r="K1462"/>
  <c r="J1462"/>
  <c r="I1462"/>
  <c r="H1462"/>
  <c r="G1462"/>
  <c r="F1462"/>
  <c r="T1460"/>
  <c r="S1460"/>
  <c r="R1460"/>
  <c r="Q1460"/>
  <c r="P1460"/>
  <c r="O1460"/>
  <c r="N1460"/>
  <c r="U1460"/>
  <c r="M1460"/>
  <c r="L1460"/>
  <c r="K1460"/>
  <c r="J1460"/>
  <c r="I1460"/>
  <c r="H1460"/>
  <c r="G1460"/>
  <c r="F1460"/>
  <c r="T1453"/>
  <c r="S1453"/>
  <c r="R1453"/>
  <c r="Q1453"/>
  <c r="P1453"/>
  <c r="O1453"/>
  <c r="N1453"/>
  <c r="M1453"/>
  <c r="L1453"/>
  <c r="K1453"/>
  <c r="J1453"/>
  <c r="I1453"/>
  <c r="H1453"/>
  <c r="G1453"/>
  <c r="F1453"/>
  <c r="T1451"/>
  <c r="S1451"/>
  <c r="R1451"/>
  <c r="Q1451"/>
  <c r="P1451"/>
  <c r="O1451"/>
  <c r="N1451"/>
  <c r="M1451"/>
  <c r="L1451"/>
  <c r="K1451"/>
  <c r="J1451"/>
  <c r="I1451"/>
  <c r="H1451"/>
  <c r="G1451"/>
  <c r="F1451"/>
  <c r="T1439"/>
  <c r="S1439"/>
  <c r="R1439"/>
  <c r="Q1439"/>
  <c r="P1439"/>
  <c r="O1439"/>
  <c r="N1439"/>
  <c r="M1439"/>
  <c r="L1439"/>
  <c r="K1439"/>
  <c r="J1439"/>
  <c r="I1439"/>
  <c r="H1439"/>
  <c r="G1439"/>
  <c r="F1439"/>
  <c r="T1431"/>
  <c r="S1431"/>
  <c r="R1431"/>
  <c r="Q1431"/>
  <c r="P1431"/>
  <c r="O1431"/>
  <c r="N1431"/>
  <c r="M1431"/>
  <c r="L1431"/>
  <c r="K1431"/>
  <c r="J1431"/>
  <c r="I1431"/>
  <c r="H1431"/>
  <c r="G1431"/>
  <c r="F1431"/>
  <c r="T1429"/>
  <c r="S1429"/>
  <c r="R1429"/>
  <c r="Q1429"/>
  <c r="P1429"/>
  <c r="O1429"/>
  <c r="N1429"/>
  <c r="M1429"/>
  <c r="L1429"/>
  <c r="K1429"/>
  <c r="J1429"/>
  <c r="I1429"/>
  <c r="H1429"/>
  <c r="G1429"/>
  <c r="F1429"/>
  <c r="T1427"/>
  <c r="S1427"/>
  <c r="R1427"/>
  <c r="Q1427"/>
  <c r="P1427"/>
  <c r="O1427"/>
  <c r="N1427"/>
  <c r="M1427"/>
  <c r="L1427"/>
  <c r="K1427"/>
  <c r="J1427"/>
  <c r="I1427"/>
  <c r="H1427"/>
  <c r="G1427"/>
  <c r="F1427"/>
  <c r="T1422"/>
  <c r="S1422"/>
  <c r="R1422"/>
  <c r="Q1422"/>
  <c r="P1422"/>
  <c r="O1422"/>
  <c r="N1422"/>
  <c r="M1422"/>
  <c r="L1422"/>
  <c r="K1422"/>
  <c r="J1422"/>
  <c r="I1422"/>
  <c r="H1422"/>
  <c r="G1422"/>
  <c r="F1422"/>
  <c r="T1420"/>
  <c r="S1420"/>
  <c r="R1420"/>
  <c r="Q1420"/>
  <c r="P1420"/>
  <c r="O1420"/>
  <c r="N1420"/>
  <c r="M1420"/>
  <c r="L1420"/>
  <c r="K1420"/>
  <c r="J1420"/>
  <c r="I1420"/>
  <c r="H1420"/>
  <c r="G1420"/>
  <c r="F1420"/>
  <c r="T1418"/>
  <c r="S1418"/>
  <c r="R1418"/>
  <c r="Q1418"/>
  <c r="P1418"/>
  <c r="O1418"/>
  <c r="N1418"/>
  <c r="M1418"/>
  <c r="L1418"/>
  <c r="K1418"/>
  <c r="J1418"/>
  <c r="I1418"/>
  <c r="H1418"/>
  <c r="G1418"/>
  <c r="F1418"/>
  <c r="T1413"/>
  <c r="S1413"/>
  <c r="R1413"/>
  <c r="Q1413"/>
  <c r="P1413"/>
  <c r="O1413"/>
  <c r="N1413"/>
  <c r="M1413"/>
  <c r="L1413"/>
  <c r="K1413"/>
  <c r="J1413"/>
  <c r="I1413"/>
  <c r="H1413"/>
  <c r="G1413"/>
  <c r="F1413"/>
  <c r="T1411"/>
  <c r="S1411"/>
  <c r="R1411"/>
  <c r="Q1411"/>
  <c r="P1411"/>
  <c r="O1411"/>
  <c r="N1411"/>
  <c r="M1411"/>
  <c r="L1411"/>
  <c r="K1411"/>
  <c r="J1411"/>
  <c r="I1411"/>
  <c r="H1411"/>
  <c r="G1411"/>
  <c r="F1411"/>
  <c r="T1404"/>
  <c r="S1404"/>
  <c r="R1404"/>
  <c r="Q1404"/>
  <c r="P1404"/>
  <c r="O1404"/>
  <c r="N1404"/>
  <c r="M1404"/>
  <c r="L1404"/>
  <c r="K1404"/>
  <c r="J1404"/>
  <c r="I1404"/>
  <c r="H1404"/>
  <c r="G1404"/>
  <c r="F1404"/>
  <c r="T1402"/>
  <c r="S1402"/>
  <c r="R1402"/>
  <c r="Q1402"/>
  <c r="P1402"/>
  <c r="O1402"/>
  <c r="N1402"/>
  <c r="U1402"/>
  <c r="M1402"/>
  <c r="L1402"/>
  <c r="K1402"/>
  <c r="J1402"/>
  <c r="I1402"/>
  <c r="H1402"/>
  <c r="G1402"/>
  <c r="F1402"/>
  <c r="T1400"/>
  <c r="S1400"/>
  <c r="R1400"/>
  <c r="Q1400"/>
  <c r="P1400"/>
  <c r="O1400"/>
  <c r="N1400"/>
  <c r="U1400"/>
  <c r="M1400"/>
  <c r="L1400"/>
  <c r="K1400"/>
  <c r="J1400"/>
  <c r="I1400"/>
  <c r="H1400"/>
  <c r="G1400"/>
  <c r="F1400"/>
  <c r="T1398"/>
  <c r="S1398"/>
  <c r="R1398"/>
  <c r="Q1398"/>
  <c r="P1398"/>
  <c r="O1398"/>
  <c r="N1398"/>
  <c r="U1398"/>
  <c r="M1398"/>
  <c r="L1398"/>
  <c r="K1398"/>
  <c r="J1398"/>
  <c r="I1398"/>
  <c r="H1398"/>
  <c r="G1398"/>
  <c r="F1398"/>
  <c r="T1391"/>
  <c r="S1391"/>
  <c r="R1391"/>
  <c r="Q1391"/>
  <c r="P1391"/>
  <c r="O1391"/>
  <c r="N1391"/>
  <c r="U1391"/>
  <c r="M1391"/>
  <c r="L1391"/>
  <c r="K1391"/>
  <c r="J1391"/>
  <c r="I1391"/>
  <c r="H1391"/>
  <c r="G1391"/>
  <c r="F1391"/>
  <c r="T1389"/>
  <c r="S1389"/>
  <c r="R1389"/>
  <c r="Q1389"/>
  <c r="P1389"/>
  <c r="O1389"/>
  <c r="N1389"/>
  <c r="U1389"/>
  <c r="M1389"/>
  <c r="L1389"/>
  <c r="K1389"/>
  <c r="J1389"/>
  <c r="I1389"/>
  <c r="H1389"/>
  <c r="G1389"/>
  <c r="F1389"/>
  <c r="T1387"/>
  <c r="S1387"/>
  <c r="R1387"/>
  <c r="Q1387"/>
  <c r="T1384"/>
  <c r="S1384"/>
  <c r="R1384"/>
  <c r="Q1384"/>
  <c r="T1379"/>
  <c r="S1379"/>
  <c r="R1379"/>
  <c r="Q1379"/>
  <c r="T1375"/>
  <c r="S1375"/>
  <c r="R1375"/>
  <c r="Q1375"/>
  <c r="T1363"/>
  <c r="S1363"/>
  <c r="R1363"/>
  <c r="Q1363"/>
  <c r="P1363"/>
  <c r="O1363"/>
  <c r="N1363"/>
  <c r="M1363"/>
  <c r="L1363"/>
  <c r="K1363"/>
  <c r="J1363"/>
  <c r="I1363"/>
  <c r="H1363"/>
  <c r="G1363"/>
  <c r="F1363"/>
  <c r="T1361"/>
  <c r="S1361"/>
  <c r="R1361"/>
  <c r="Q1361"/>
  <c r="T1346"/>
  <c r="S1346"/>
  <c r="R1346"/>
  <c r="Q1346"/>
  <c r="T1343"/>
  <c r="S1343"/>
  <c r="R1343"/>
  <c r="Q1343"/>
  <c r="T1338"/>
  <c r="S1338"/>
  <c r="R1338"/>
  <c r="Q1338"/>
  <c r="T1335"/>
  <c r="S1335"/>
  <c r="R1335"/>
  <c r="Q1335"/>
  <c r="P1335"/>
  <c r="O1335"/>
  <c r="N1335"/>
  <c r="M1335"/>
  <c r="L1335"/>
  <c r="K1335"/>
  <c r="J1335"/>
  <c r="I1335"/>
  <c r="H1335"/>
  <c r="G1335"/>
  <c r="F1335"/>
  <c r="T1333"/>
  <c r="S1333"/>
  <c r="R1333"/>
  <c r="Q1333"/>
  <c r="T1326"/>
  <c r="S1326"/>
  <c r="R1326"/>
  <c r="Q1326"/>
  <c r="T1322"/>
  <c r="S1322"/>
  <c r="R1322"/>
  <c r="Q1322"/>
  <c r="T1307"/>
  <c r="S1307"/>
  <c r="R1307"/>
  <c r="Q1307"/>
  <c r="P1307"/>
  <c r="O1307"/>
  <c r="N1307"/>
  <c r="M1307"/>
  <c r="L1307"/>
  <c r="K1307"/>
  <c r="J1307"/>
  <c r="I1307"/>
  <c r="H1307"/>
  <c r="G1307"/>
  <c r="F1307"/>
  <c r="T1305"/>
  <c r="S1305"/>
  <c r="R1305"/>
  <c r="Q1305"/>
  <c r="P1305"/>
  <c r="O1305"/>
  <c r="N1305"/>
  <c r="M1305"/>
  <c r="L1305"/>
  <c r="K1305"/>
  <c r="J1305"/>
  <c r="I1305"/>
  <c r="H1305"/>
  <c r="G1305"/>
  <c r="F1305"/>
  <c r="T1303"/>
  <c r="S1303"/>
  <c r="R1303"/>
  <c r="Q1303"/>
  <c r="P1303"/>
  <c r="O1303"/>
  <c r="N1303"/>
  <c r="M1303"/>
  <c r="L1303"/>
  <c r="K1303"/>
  <c r="J1303"/>
  <c r="I1303"/>
  <c r="H1303"/>
  <c r="G1303"/>
  <c r="F1303"/>
  <c r="T1301"/>
  <c r="S1301"/>
  <c r="R1301"/>
  <c r="Q1301"/>
  <c r="P1301"/>
  <c r="O1301"/>
  <c r="N1301"/>
  <c r="M1301"/>
  <c r="L1301"/>
  <c r="K1301"/>
  <c r="J1301"/>
  <c r="I1301"/>
  <c r="H1301"/>
  <c r="G1301"/>
  <c r="F1301"/>
  <c r="T1299"/>
  <c r="S1299"/>
  <c r="R1299"/>
  <c r="Q1299"/>
  <c r="T1295"/>
  <c r="S1295"/>
  <c r="R1295"/>
  <c r="Q1295"/>
  <c r="P1295"/>
  <c r="O1295"/>
  <c r="N1295"/>
  <c r="M1295"/>
  <c r="L1295"/>
  <c r="K1295"/>
  <c r="J1295"/>
  <c r="I1295"/>
  <c r="H1295"/>
  <c r="G1295"/>
  <c r="F1295"/>
  <c r="T1293"/>
  <c r="S1293"/>
  <c r="R1293"/>
  <c r="Q1293"/>
  <c r="P1293"/>
  <c r="O1293"/>
  <c r="N1293"/>
  <c r="M1293"/>
  <c r="L1293"/>
  <c r="K1293"/>
  <c r="J1293"/>
  <c r="I1293"/>
  <c r="H1293"/>
  <c r="G1293"/>
  <c r="F1293"/>
  <c r="T1291"/>
  <c r="S1291"/>
  <c r="R1291"/>
  <c r="Q1291"/>
  <c r="P1291"/>
  <c r="O1291"/>
  <c r="N1291"/>
  <c r="M1291"/>
  <c r="L1291"/>
  <c r="K1291"/>
  <c r="J1291"/>
  <c r="I1291"/>
  <c r="H1291"/>
  <c r="G1291"/>
  <c r="F1291"/>
  <c r="T1289"/>
  <c r="S1289"/>
  <c r="R1289"/>
  <c r="Q1289"/>
  <c r="T1284"/>
  <c r="S1284"/>
  <c r="R1284"/>
  <c r="Q1284"/>
  <c r="P1284"/>
  <c r="O1284"/>
  <c r="N1284"/>
  <c r="M1284"/>
  <c r="L1284"/>
  <c r="K1284"/>
  <c r="J1284"/>
  <c r="I1284"/>
  <c r="H1284"/>
  <c r="G1284"/>
  <c r="F1284"/>
  <c r="T1282"/>
  <c r="S1282"/>
  <c r="R1282"/>
  <c r="Q1282"/>
  <c r="T1274"/>
  <c r="S1274"/>
  <c r="R1274"/>
  <c r="Q1274"/>
  <c r="P1274"/>
  <c r="O1274"/>
  <c r="N1274"/>
  <c r="M1274"/>
  <c r="L1274"/>
  <c r="K1274"/>
  <c r="J1274"/>
  <c r="I1274"/>
  <c r="H1274"/>
  <c r="G1274"/>
  <c r="F1274"/>
  <c r="T1272"/>
  <c r="S1272"/>
  <c r="R1272"/>
  <c r="Q1272"/>
  <c r="T1269"/>
  <c r="S1269"/>
  <c r="R1269"/>
  <c r="Q1269"/>
  <c r="P1269"/>
  <c r="O1269"/>
  <c r="N1269"/>
  <c r="M1269"/>
  <c r="L1269"/>
  <c r="K1269"/>
  <c r="J1269"/>
  <c r="I1269"/>
  <c r="H1269"/>
  <c r="G1269"/>
  <c r="F1269"/>
  <c r="T1267"/>
  <c r="S1267"/>
  <c r="R1267"/>
  <c r="Q1267"/>
  <c r="T1244"/>
  <c r="S1244"/>
  <c r="R1244"/>
  <c r="Q1244"/>
  <c r="P1244"/>
  <c r="O1244"/>
  <c r="N1244"/>
  <c r="M1244"/>
  <c r="L1244"/>
  <c r="K1244"/>
  <c r="J1244"/>
  <c r="I1244"/>
  <c r="H1244"/>
  <c r="G1244"/>
  <c r="F1244"/>
  <c r="T1242"/>
  <c r="S1242"/>
  <c r="R1242"/>
  <c r="Q1242"/>
  <c r="T1231"/>
  <c r="S1231"/>
  <c r="R1231"/>
  <c r="Q1231"/>
  <c r="P1231"/>
  <c r="O1231"/>
  <c r="N1231"/>
  <c r="M1231"/>
  <c r="L1231"/>
  <c r="K1231"/>
  <c r="J1231"/>
  <c r="I1231"/>
  <c r="H1231"/>
  <c r="G1231"/>
  <c r="F1231"/>
  <c r="T1229"/>
  <c r="S1229"/>
  <c r="R1229"/>
  <c r="Q1229"/>
  <c r="P1229"/>
  <c r="O1229"/>
  <c r="N1229"/>
  <c r="M1229"/>
  <c r="L1229"/>
  <c r="K1229"/>
  <c r="J1229"/>
  <c r="I1229"/>
  <c r="H1229"/>
  <c r="G1229"/>
  <c r="F1229"/>
  <c r="T1227"/>
  <c r="S1227"/>
  <c r="R1227"/>
  <c r="Q1227"/>
  <c r="P1227"/>
  <c r="O1227"/>
  <c r="N1227"/>
  <c r="M1227"/>
  <c r="L1227"/>
  <c r="K1227"/>
  <c r="J1227"/>
  <c r="I1227"/>
  <c r="H1227"/>
  <c r="G1227"/>
  <c r="F1227"/>
  <c r="T1225"/>
  <c r="S1225"/>
  <c r="R1225"/>
  <c r="Q1225"/>
  <c r="T1222"/>
  <c r="S1222"/>
  <c r="R1222"/>
  <c r="Q1222"/>
  <c r="P1222"/>
  <c r="O1222"/>
  <c r="N1222"/>
  <c r="M1222"/>
  <c r="L1222"/>
  <c r="K1222"/>
  <c r="J1222"/>
  <c r="I1222"/>
  <c r="H1222"/>
  <c r="G1222"/>
  <c r="F1222"/>
  <c r="T1220"/>
  <c r="S1220"/>
  <c r="R1220"/>
  <c r="Q1220"/>
  <c r="P1220"/>
  <c r="O1220"/>
  <c r="N1220"/>
  <c r="M1220"/>
  <c r="L1220"/>
  <c r="K1220"/>
  <c r="J1220"/>
  <c r="I1220"/>
  <c r="H1220"/>
  <c r="G1220"/>
  <c r="F1220"/>
  <c r="T1218"/>
  <c r="S1218"/>
  <c r="R1218"/>
  <c r="Q1218"/>
  <c r="P1218"/>
  <c r="O1218"/>
  <c r="N1218"/>
  <c r="M1218"/>
  <c r="L1218"/>
  <c r="K1218"/>
  <c r="J1218"/>
  <c r="I1218"/>
  <c r="H1218"/>
  <c r="G1218"/>
  <c r="F1218"/>
  <c r="T1216"/>
  <c r="S1216"/>
  <c r="R1216"/>
  <c r="Q1216"/>
  <c r="T1213"/>
  <c r="S1213"/>
  <c r="R1213"/>
  <c r="Q1213"/>
  <c r="P1213"/>
  <c r="O1213"/>
  <c r="N1213"/>
  <c r="M1213"/>
  <c r="L1213"/>
  <c r="K1213"/>
  <c r="J1213"/>
  <c r="I1213"/>
  <c r="H1213"/>
  <c r="G1213"/>
  <c r="F1213"/>
  <c r="T1211"/>
  <c r="S1211"/>
  <c r="R1211"/>
  <c r="Q1211"/>
  <c r="P1211"/>
  <c r="O1211"/>
  <c r="N1211"/>
  <c r="M1211"/>
  <c r="L1211"/>
  <c r="K1211"/>
  <c r="J1211"/>
  <c r="I1211"/>
  <c r="H1211"/>
  <c r="G1211"/>
  <c r="F1211"/>
  <c r="T1209"/>
  <c r="S1209"/>
  <c r="R1209"/>
  <c r="Q1209"/>
  <c r="T1206"/>
  <c r="S1206"/>
  <c r="R1206"/>
  <c r="Q1206"/>
  <c r="P1206"/>
  <c r="O1206"/>
  <c r="N1206"/>
  <c r="M1206"/>
  <c r="L1206"/>
  <c r="K1206"/>
  <c r="J1206"/>
  <c r="I1206"/>
  <c r="H1206"/>
  <c r="G1206"/>
  <c r="F1206"/>
  <c r="T1204"/>
  <c r="S1204"/>
  <c r="R1204"/>
  <c r="Q1204"/>
  <c r="P1204"/>
  <c r="O1204"/>
  <c r="N1204"/>
  <c r="M1204"/>
  <c r="L1204"/>
  <c r="K1204"/>
  <c r="J1204"/>
  <c r="I1204"/>
  <c r="H1204"/>
  <c r="G1204"/>
  <c r="F1204"/>
  <c r="T1202"/>
  <c r="S1202"/>
  <c r="R1202"/>
  <c r="Q1202"/>
  <c r="T1199"/>
  <c r="S1199"/>
  <c r="R1199"/>
  <c r="Q1199"/>
  <c r="P1199"/>
  <c r="O1199"/>
  <c r="N1199"/>
  <c r="M1199"/>
  <c r="L1199"/>
  <c r="K1199"/>
  <c r="J1199"/>
  <c r="I1199"/>
  <c r="H1199"/>
  <c r="G1199"/>
  <c r="F1199"/>
  <c r="T1197"/>
  <c r="S1197"/>
  <c r="R1197"/>
  <c r="Q1197"/>
  <c r="P1197"/>
  <c r="O1197"/>
  <c r="N1197"/>
  <c r="M1197"/>
  <c r="L1197"/>
  <c r="K1197"/>
  <c r="J1197"/>
  <c r="I1197"/>
  <c r="H1197"/>
  <c r="G1197"/>
  <c r="F1197"/>
  <c r="T1195"/>
  <c r="S1195"/>
  <c r="R1195"/>
  <c r="Q1195"/>
  <c r="T1192"/>
  <c r="S1192"/>
  <c r="R1192"/>
  <c r="Q1192"/>
  <c r="T1187"/>
  <c r="S1187"/>
  <c r="R1187"/>
  <c r="Q1187"/>
  <c r="P1187"/>
  <c r="O1187"/>
  <c r="N1187"/>
  <c r="M1187"/>
  <c r="L1187"/>
  <c r="K1187"/>
  <c r="J1187"/>
  <c r="I1187"/>
  <c r="H1187"/>
  <c r="G1187"/>
  <c r="F1187"/>
  <c r="T1185"/>
  <c r="S1185"/>
  <c r="R1185"/>
  <c r="Q1185"/>
  <c r="T1182"/>
  <c r="S1182"/>
  <c r="R1182"/>
  <c r="Q1182"/>
  <c r="T1175"/>
  <c r="S1175"/>
  <c r="R1175"/>
  <c r="Q1175"/>
  <c r="T1165"/>
  <c r="S1165"/>
  <c r="R1165"/>
  <c r="Q1165"/>
  <c r="P1165"/>
  <c r="O1165"/>
  <c r="N1165"/>
  <c r="M1165"/>
  <c r="L1165"/>
  <c r="K1165"/>
  <c r="J1165"/>
  <c r="I1165"/>
  <c r="H1165"/>
  <c r="G1165"/>
  <c r="F1165"/>
  <c r="T1163"/>
  <c r="S1163"/>
  <c r="R1163"/>
  <c r="Q1163"/>
  <c r="T1160"/>
  <c r="S1160"/>
  <c r="R1160"/>
  <c r="Q1160"/>
  <c r="T1155"/>
  <c r="S1155"/>
  <c r="R1155"/>
  <c r="Q1155"/>
  <c r="T1148"/>
  <c r="S1148"/>
  <c r="R1148"/>
  <c r="Q1148"/>
  <c r="T1134"/>
  <c r="S1134"/>
  <c r="R1134"/>
  <c r="Q1134"/>
  <c r="P1134"/>
  <c r="O1134"/>
  <c r="N1134"/>
  <c r="M1134"/>
  <c r="L1134"/>
  <c r="K1134"/>
  <c r="J1134"/>
  <c r="I1134"/>
  <c r="H1134"/>
  <c r="G1134"/>
  <c r="F1134"/>
  <c r="T1132"/>
  <c r="S1132"/>
  <c r="R1132"/>
  <c r="Q1132"/>
  <c r="T1122"/>
  <c r="S1122"/>
  <c r="R1122"/>
  <c r="Q1122"/>
  <c r="P1122"/>
  <c r="O1122"/>
  <c r="N1122"/>
  <c r="M1122"/>
  <c r="L1122"/>
  <c r="K1122"/>
  <c r="J1122"/>
  <c r="I1122"/>
  <c r="H1122"/>
  <c r="G1122"/>
  <c r="F1122"/>
  <c r="T1120"/>
  <c r="S1120"/>
  <c r="R1120"/>
  <c r="Q1120"/>
  <c r="P1120"/>
  <c r="O1120"/>
  <c r="N1120"/>
  <c r="M1120"/>
  <c r="L1120"/>
  <c r="K1120"/>
  <c r="J1120"/>
  <c r="I1120"/>
  <c r="H1120"/>
  <c r="G1120"/>
  <c r="F1120"/>
  <c r="T1118"/>
  <c r="S1118"/>
  <c r="R1118"/>
  <c r="Q1118"/>
  <c r="P1118"/>
  <c r="O1118"/>
  <c r="N1118"/>
  <c r="M1118"/>
  <c r="L1118"/>
  <c r="K1118"/>
  <c r="J1118"/>
  <c r="I1118"/>
  <c r="H1118"/>
  <c r="G1118"/>
  <c r="F1118"/>
  <c r="T1116"/>
  <c r="S1116"/>
  <c r="R1116"/>
  <c r="Q1116"/>
  <c r="T1113"/>
  <c r="S1113"/>
  <c r="R1113"/>
  <c r="Q1113"/>
  <c r="P1113"/>
  <c r="O1113"/>
  <c r="N1113"/>
  <c r="M1113"/>
  <c r="L1113"/>
  <c r="K1113"/>
  <c r="J1113"/>
  <c r="I1113"/>
  <c r="H1113"/>
  <c r="G1113"/>
  <c r="F1113"/>
  <c r="T1111"/>
  <c r="S1111"/>
  <c r="R1111"/>
  <c r="Q1111"/>
  <c r="P1111"/>
  <c r="O1111"/>
  <c r="N1111"/>
  <c r="M1111"/>
  <c r="L1111"/>
  <c r="K1111"/>
  <c r="J1111"/>
  <c r="I1111"/>
  <c r="H1111"/>
  <c r="G1111"/>
  <c r="F1111"/>
  <c r="T1109"/>
  <c r="S1109"/>
  <c r="R1109"/>
  <c r="Q1109"/>
  <c r="T1106"/>
  <c r="S1106"/>
  <c r="R1106"/>
  <c r="Q1106"/>
  <c r="P1106"/>
  <c r="O1106"/>
  <c r="N1106"/>
  <c r="M1106"/>
  <c r="L1106"/>
  <c r="K1106"/>
  <c r="J1106"/>
  <c r="I1106"/>
  <c r="H1106"/>
  <c r="G1106"/>
  <c r="F1106"/>
  <c r="T1104"/>
  <c r="S1104"/>
  <c r="R1104"/>
  <c r="Q1104"/>
  <c r="P1104"/>
  <c r="O1104"/>
  <c r="N1104"/>
  <c r="M1104"/>
  <c r="L1104"/>
  <c r="K1104"/>
  <c r="J1104"/>
  <c r="I1104"/>
  <c r="H1104"/>
  <c r="G1104"/>
  <c r="F1104"/>
  <c r="T1102"/>
  <c r="S1102"/>
  <c r="R1102"/>
  <c r="Q1102"/>
  <c r="T1099"/>
  <c r="S1099"/>
  <c r="R1099"/>
  <c r="Q1099"/>
  <c r="P1099"/>
  <c r="O1099"/>
  <c r="N1099"/>
  <c r="M1099"/>
  <c r="L1099"/>
  <c r="K1099"/>
  <c r="J1099"/>
  <c r="I1099"/>
  <c r="H1099"/>
  <c r="G1099"/>
  <c r="F1099"/>
  <c r="T1097"/>
  <c r="S1097"/>
  <c r="R1097"/>
  <c r="Q1097"/>
  <c r="P1097"/>
  <c r="O1097"/>
  <c r="N1097"/>
  <c r="M1097"/>
  <c r="L1097"/>
  <c r="K1097"/>
  <c r="J1097"/>
  <c r="I1097"/>
  <c r="H1097"/>
  <c r="G1097"/>
  <c r="F1097"/>
  <c r="T1095"/>
  <c r="S1095"/>
  <c r="R1095"/>
  <c r="Q1095"/>
  <c r="P1095"/>
  <c r="O1095"/>
  <c r="N1095"/>
  <c r="M1095"/>
  <c r="L1095"/>
  <c r="K1095"/>
  <c r="J1095"/>
  <c r="I1095"/>
  <c r="H1095"/>
  <c r="G1095"/>
  <c r="F1095"/>
  <c r="T1093"/>
  <c r="S1093"/>
  <c r="R1093"/>
  <c r="Q1093"/>
  <c r="P1093"/>
  <c r="O1093"/>
  <c r="N1093"/>
  <c r="M1093"/>
  <c r="L1093"/>
  <c r="K1093"/>
  <c r="J1093"/>
  <c r="I1093"/>
  <c r="H1093"/>
  <c r="G1093"/>
  <c r="F1093"/>
  <c r="T1091"/>
  <c r="S1091"/>
  <c r="R1091"/>
  <c r="Q1091"/>
  <c r="T1087"/>
  <c r="S1087"/>
  <c r="R1087"/>
  <c r="Q1087"/>
  <c r="T1084"/>
  <c r="S1084"/>
  <c r="R1084"/>
  <c r="Q1084"/>
  <c r="T1081"/>
  <c r="S1081"/>
  <c r="R1081"/>
  <c r="Q1081"/>
  <c r="P1081"/>
  <c r="O1081"/>
  <c r="N1081"/>
  <c r="M1081"/>
  <c r="L1081"/>
  <c r="K1081"/>
  <c r="J1081"/>
  <c r="I1081"/>
  <c r="H1081"/>
  <c r="G1081"/>
  <c r="F1081"/>
  <c r="T1079"/>
  <c r="S1079"/>
  <c r="R1079"/>
  <c r="Q1079"/>
  <c r="T1076"/>
  <c r="S1076"/>
  <c r="R1076"/>
  <c r="Q1076"/>
  <c r="P1076"/>
  <c r="O1076"/>
  <c r="N1076"/>
  <c r="M1076"/>
  <c r="L1076"/>
  <c r="K1076"/>
  <c r="J1076"/>
  <c r="I1076"/>
  <c r="H1076"/>
  <c r="G1076"/>
  <c r="F1076"/>
  <c r="T1074"/>
  <c r="S1074"/>
  <c r="R1074"/>
  <c r="Q1074"/>
  <c r="T1071"/>
  <c r="S1071"/>
  <c r="R1071"/>
  <c r="Q1071"/>
  <c r="T1035"/>
  <c r="S1035"/>
  <c r="R1035"/>
  <c r="Q1035"/>
  <c r="P1035"/>
  <c r="O1035"/>
  <c r="N1035"/>
  <c r="M1035"/>
  <c r="L1035"/>
  <c r="K1035"/>
  <c r="J1035"/>
  <c r="I1035"/>
  <c r="H1035"/>
  <c r="G1035"/>
  <c r="F1035"/>
  <c r="T1033"/>
  <c r="S1033"/>
  <c r="R1033"/>
  <c r="Q1033"/>
  <c r="P1033"/>
  <c r="O1033"/>
  <c r="N1033"/>
  <c r="M1033"/>
  <c r="L1033"/>
  <c r="K1033"/>
  <c r="J1033"/>
  <c r="I1033"/>
  <c r="H1033"/>
  <c r="G1033"/>
  <c r="F1033"/>
  <c r="T1031"/>
  <c r="S1031"/>
  <c r="R1031"/>
  <c r="Q1031"/>
  <c r="T1028"/>
  <c r="S1028"/>
  <c r="R1028"/>
  <c r="Q1028"/>
  <c r="P1028"/>
  <c r="O1028"/>
  <c r="N1028"/>
  <c r="M1028"/>
  <c r="L1028"/>
  <c r="K1028"/>
  <c r="J1028"/>
  <c r="I1028"/>
  <c r="H1028"/>
  <c r="G1028"/>
  <c r="F1028"/>
  <c r="T1026"/>
  <c r="S1026"/>
  <c r="R1026"/>
  <c r="Q1026"/>
  <c r="T1023"/>
  <c r="S1023"/>
  <c r="R1023"/>
  <c r="Q1023"/>
  <c r="T1020"/>
  <c r="S1020"/>
  <c r="R1020"/>
  <c r="Q1020"/>
  <c r="P1020"/>
  <c r="O1020"/>
  <c r="N1020"/>
  <c r="M1020"/>
  <c r="L1020"/>
  <c r="K1020"/>
  <c r="J1020"/>
  <c r="I1020"/>
  <c r="H1020"/>
  <c r="G1020"/>
  <c r="F1020"/>
  <c r="T1018"/>
  <c r="S1018"/>
  <c r="R1018"/>
  <c r="Q1018"/>
  <c r="T1000"/>
  <c r="S1000"/>
  <c r="R1000"/>
  <c r="Q1000"/>
  <c r="P1000"/>
  <c r="O1000"/>
  <c r="N1000"/>
  <c r="M1000"/>
  <c r="L1000"/>
  <c r="K1000"/>
  <c r="J1000"/>
  <c r="I1000"/>
  <c r="H1000"/>
  <c r="G1000"/>
  <c r="F1000"/>
  <c r="T998"/>
  <c r="S998"/>
  <c r="R998"/>
  <c r="Q998"/>
  <c r="T968"/>
  <c r="S968"/>
  <c r="R968"/>
  <c r="Q968"/>
  <c r="P968"/>
  <c r="O968"/>
  <c r="N968"/>
  <c r="M968"/>
  <c r="L968"/>
  <c r="K968"/>
  <c r="J968"/>
  <c r="I968"/>
  <c r="H968"/>
  <c r="G968"/>
  <c r="F968"/>
  <c r="T966"/>
  <c r="S966"/>
  <c r="R966"/>
  <c r="Q966"/>
  <c r="T961"/>
  <c r="S961"/>
  <c r="R961"/>
  <c r="Q961"/>
  <c r="T957"/>
  <c r="S957"/>
  <c r="R957"/>
  <c r="Q957"/>
  <c r="T954"/>
  <c r="S954"/>
  <c r="R954"/>
  <c r="Q954"/>
  <c r="T951"/>
  <c r="S951"/>
  <c r="R951"/>
  <c r="Q951"/>
  <c r="P951"/>
  <c r="O951"/>
  <c r="N951"/>
  <c r="M951"/>
  <c r="L951"/>
  <c r="K951"/>
  <c r="J951"/>
  <c r="I951"/>
  <c r="H951"/>
  <c r="G951"/>
  <c r="F951"/>
  <c r="T949"/>
  <c r="S949"/>
  <c r="R949"/>
  <c r="Q949"/>
  <c r="P949"/>
  <c r="O949"/>
  <c r="N949"/>
  <c r="M949"/>
  <c r="L949"/>
  <c r="K949"/>
  <c r="J949"/>
  <c r="I949"/>
  <c r="H949"/>
  <c r="G949"/>
  <c r="F949"/>
  <c r="T947"/>
  <c r="S947"/>
  <c r="R947"/>
  <c r="Q947"/>
  <c r="T943"/>
  <c r="S943"/>
  <c r="R943"/>
  <c r="Q943"/>
  <c r="T929"/>
  <c r="S929"/>
  <c r="R929"/>
  <c r="Q929"/>
  <c r="P929"/>
  <c r="O929"/>
  <c r="N929"/>
  <c r="M929"/>
  <c r="L929"/>
  <c r="K929"/>
  <c r="J929"/>
  <c r="I929"/>
  <c r="H929"/>
  <c r="G929"/>
  <c r="F929"/>
  <c r="T927"/>
  <c r="S927"/>
  <c r="R927"/>
  <c r="Q927"/>
  <c r="T924"/>
  <c r="S924"/>
  <c r="R924"/>
  <c r="Q924"/>
  <c r="T921"/>
  <c r="S921"/>
  <c r="R921"/>
  <c r="Q921"/>
  <c r="T916"/>
  <c r="S916"/>
  <c r="R916"/>
  <c r="Q916"/>
  <c r="P916"/>
  <c r="O916"/>
  <c r="N916"/>
  <c r="M916"/>
  <c r="L916"/>
  <c r="K916"/>
  <c r="J916"/>
  <c r="I916"/>
  <c r="H916"/>
  <c r="G916"/>
  <c r="F916"/>
  <c r="T914"/>
  <c r="S914"/>
  <c r="R914"/>
  <c r="Q914"/>
  <c r="T911"/>
  <c r="S911"/>
  <c r="R911"/>
  <c r="Q911"/>
  <c r="T908"/>
  <c r="S908"/>
  <c r="R908"/>
  <c r="Q908"/>
  <c r="P908"/>
  <c r="O908"/>
  <c r="N908"/>
  <c r="M908"/>
  <c r="L908"/>
  <c r="K908"/>
  <c r="J908"/>
  <c r="I908"/>
  <c r="H908"/>
  <c r="G908"/>
  <c r="F908"/>
  <c r="T906"/>
  <c r="S906"/>
  <c r="R906"/>
  <c r="Q906"/>
  <c r="T902"/>
  <c r="S902"/>
  <c r="R902"/>
  <c r="Q902"/>
  <c r="T899"/>
  <c r="S899"/>
  <c r="R899"/>
  <c r="Q899"/>
  <c r="P899"/>
  <c r="O899"/>
  <c r="N899"/>
  <c r="M899"/>
  <c r="L899"/>
  <c r="K899"/>
  <c r="J899"/>
  <c r="I899"/>
  <c r="H899"/>
  <c r="G899"/>
  <c r="F899"/>
  <c r="T897"/>
  <c r="S897"/>
  <c r="R897"/>
  <c r="Q897"/>
  <c r="T894"/>
  <c r="S894"/>
  <c r="R894"/>
  <c r="Q894"/>
  <c r="T891"/>
  <c r="S891"/>
  <c r="R891"/>
  <c r="Q891"/>
  <c r="T885"/>
  <c r="S885"/>
  <c r="R885"/>
  <c r="Q885"/>
  <c r="P885"/>
  <c r="O885"/>
  <c r="N885"/>
  <c r="M885"/>
  <c r="L885"/>
  <c r="K885"/>
  <c r="J885"/>
  <c r="I885"/>
  <c r="H885"/>
  <c r="G885"/>
  <c r="F885"/>
  <c r="T883"/>
  <c r="S883"/>
  <c r="R883"/>
  <c r="Q883"/>
  <c r="P883"/>
  <c r="O883"/>
  <c r="N883"/>
  <c r="M883"/>
  <c r="L883"/>
  <c r="K883"/>
  <c r="J883"/>
  <c r="I883"/>
  <c r="H883"/>
  <c r="G883"/>
  <c r="F883"/>
  <c r="T881"/>
  <c r="S881"/>
  <c r="R881"/>
  <c r="Q881"/>
  <c r="T868"/>
  <c r="S868"/>
  <c r="R868"/>
  <c r="Q868"/>
  <c r="P868"/>
  <c r="O868"/>
  <c r="N868"/>
  <c r="M868"/>
  <c r="L868"/>
  <c r="K868"/>
  <c r="J868"/>
  <c r="I868"/>
  <c r="H868"/>
  <c r="G868"/>
  <c r="F868"/>
  <c r="T866"/>
  <c r="S866"/>
  <c r="R866"/>
  <c r="Q866"/>
  <c r="T863"/>
  <c r="S863"/>
  <c r="R863"/>
  <c r="Q863"/>
  <c r="P863"/>
  <c r="O863"/>
  <c r="N863"/>
  <c r="M863"/>
  <c r="L863"/>
  <c r="K863"/>
  <c r="J863"/>
  <c r="I863"/>
  <c r="H863"/>
  <c r="G863"/>
  <c r="F863"/>
  <c r="T861"/>
  <c r="S861"/>
  <c r="R861"/>
  <c r="Q861"/>
  <c r="T851"/>
  <c r="S851"/>
  <c r="R851"/>
  <c r="Q851"/>
  <c r="P851"/>
  <c r="O851"/>
  <c r="N851"/>
  <c r="M851"/>
  <c r="L851"/>
  <c r="K851"/>
  <c r="J851"/>
  <c r="I851"/>
  <c r="H851"/>
  <c r="G851"/>
  <c r="F851"/>
  <c r="T849"/>
  <c r="S849"/>
  <c r="R849"/>
  <c r="Q849"/>
  <c r="T846"/>
  <c r="S846"/>
  <c r="R846"/>
  <c r="Q846"/>
  <c r="T843"/>
  <c r="S843"/>
  <c r="R843"/>
  <c r="Q843"/>
  <c r="T828"/>
  <c r="S828"/>
  <c r="R828"/>
  <c r="Q828"/>
  <c r="T825"/>
  <c r="S825"/>
  <c r="R825"/>
  <c r="Q825"/>
  <c r="T820"/>
  <c r="S820"/>
  <c r="R820"/>
  <c r="Q820"/>
  <c r="T812"/>
  <c r="S812"/>
  <c r="R812"/>
  <c r="Q812"/>
  <c r="T809"/>
  <c r="S809"/>
  <c r="R809"/>
  <c r="Q809"/>
  <c r="P809"/>
  <c r="O809"/>
  <c r="N809"/>
  <c r="M809"/>
  <c r="L809"/>
  <c r="K809"/>
  <c r="J809"/>
  <c r="I809"/>
  <c r="H809"/>
  <c r="G809"/>
  <c r="F809"/>
  <c r="T807"/>
  <c r="S807"/>
  <c r="R807"/>
  <c r="Q807"/>
  <c r="T802"/>
  <c r="S802"/>
  <c r="R802"/>
  <c r="Q802"/>
  <c r="P802"/>
  <c r="O802"/>
  <c r="N802"/>
  <c r="M802"/>
  <c r="L802"/>
  <c r="K802"/>
  <c r="J802"/>
  <c r="I802"/>
  <c r="H802"/>
  <c r="G802"/>
  <c r="F802"/>
  <c r="T800"/>
  <c r="S800"/>
  <c r="R800"/>
  <c r="Q800"/>
  <c r="T797"/>
  <c r="S797"/>
  <c r="R797"/>
  <c r="Q797"/>
  <c r="T787"/>
  <c r="S787"/>
  <c r="R787"/>
  <c r="Q787"/>
  <c r="P787"/>
  <c r="O787"/>
  <c r="N787"/>
  <c r="M787"/>
  <c r="L787"/>
  <c r="K787"/>
  <c r="J787"/>
  <c r="I787"/>
  <c r="H787"/>
  <c r="G787"/>
  <c r="F787"/>
  <c r="T785"/>
  <c r="S785"/>
  <c r="R785"/>
  <c r="Q785"/>
  <c r="T781"/>
  <c r="S781"/>
  <c r="R781"/>
  <c r="Q781"/>
  <c r="P781"/>
  <c r="O781"/>
  <c r="N781"/>
  <c r="M781"/>
  <c r="L781"/>
  <c r="K781"/>
  <c r="J781"/>
  <c r="I781"/>
  <c r="H781"/>
  <c r="G781"/>
  <c r="F781"/>
  <c r="T779"/>
  <c r="S779"/>
  <c r="R779"/>
  <c r="Q779"/>
  <c r="T775"/>
  <c r="S775"/>
  <c r="R775"/>
  <c r="Q775"/>
  <c r="T771"/>
  <c r="S771"/>
  <c r="R771"/>
  <c r="Q771"/>
  <c r="T764"/>
  <c r="S764"/>
  <c r="R764"/>
  <c r="Q764"/>
  <c r="P764"/>
  <c r="O764"/>
  <c r="N764"/>
  <c r="M764"/>
  <c r="L764"/>
  <c r="K764"/>
  <c r="J764"/>
  <c r="I764"/>
  <c r="H764"/>
  <c r="G764"/>
  <c r="F764"/>
  <c r="T762"/>
  <c r="S762"/>
  <c r="R762"/>
  <c r="Q762"/>
  <c r="P762"/>
  <c r="O762"/>
  <c r="N762"/>
  <c r="M762"/>
  <c r="L762"/>
  <c r="K762"/>
  <c r="J762"/>
  <c r="I762"/>
  <c r="H762"/>
  <c r="G762"/>
  <c r="F762"/>
  <c r="T760"/>
  <c r="S760"/>
  <c r="R760"/>
  <c r="Q760"/>
  <c r="T756"/>
  <c r="S756"/>
  <c r="R756"/>
  <c r="Q756"/>
  <c r="P756"/>
  <c r="O756"/>
  <c r="N756"/>
  <c r="M756"/>
  <c r="L756"/>
  <c r="K756"/>
  <c r="J756"/>
  <c r="I756"/>
  <c r="H756"/>
  <c r="G756"/>
  <c r="F756"/>
  <c r="T754"/>
  <c r="S754"/>
  <c r="R754"/>
  <c r="Q754"/>
  <c r="T746"/>
  <c r="S746"/>
  <c r="R746"/>
  <c r="Q746"/>
  <c r="P746"/>
  <c r="O746"/>
  <c r="N746"/>
  <c r="M746"/>
  <c r="L746"/>
  <c r="K746"/>
  <c r="J746"/>
  <c r="I746"/>
  <c r="H746"/>
  <c r="G746"/>
  <c r="F746"/>
  <c r="T744"/>
  <c r="S744"/>
  <c r="R744"/>
  <c r="Q744"/>
  <c r="T733"/>
  <c r="S733"/>
  <c r="R733"/>
  <c r="Q733"/>
  <c r="T730"/>
  <c r="S730"/>
  <c r="R730"/>
  <c r="Q730"/>
  <c r="T727"/>
  <c r="S727"/>
  <c r="R727"/>
  <c r="Q727"/>
  <c r="P727"/>
  <c r="O727"/>
  <c r="N727"/>
  <c r="M727"/>
  <c r="L727"/>
  <c r="K727"/>
  <c r="J727"/>
  <c r="I727"/>
  <c r="H727"/>
  <c r="G727"/>
  <c r="F727"/>
  <c r="T725"/>
  <c r="S725"/>
  <c r="R725"/>
  <c r="Q725"/>
  <c r="T722"/>
  <c r="S722"/>
  <c r="R722"/>
  <c r="Q722"/>
  <c r="T719"/>
  <c r="S719"/>
  <c r="R719"/>
  <c r="Q719"/>
  <c r="T715"/>
  <c r="S715"/>
  <c r="R715"/>
  <c r="Q715"/>
  <c r="P715"/>
  <c r="O715"/>
  <c r="N715"/>
  <c r="M715"/>
  <c r="L715"/>
  <c r="K715"/>
  <c r="J715"/>
  <c r="I715"/>
  <c r="H715"/>
  <c r="G715"/>
  <c r="F715"/>
  <c r="T713"/>
  <c r="S713"/>
  <c r="R713"/>
  <c r="Q713"/>
  <c r="T709"/>
  <c r="S709"/>
  <c r="R709"/>
  <c r="Q709"/>
  <c r="P709"/>
  <c r="O709"/>
  <c r="N709"/>
  <c r="M709"/>
  <c r="L709"/>
  <c r="K709"/>
  <c r="J709"/>
  <c r="I709"/>
  <c r="H709"/>
  <c r="G709"/>
  <c r="F709"/>
  <c r="T707"/>
  <c r="S707"/>
  <c r="R707"/>
  <c r="Q707"/>
  <c r="T696"/>
  <c r="S696"/>
  <c r="R696"/>
  <c r="Q696"/>
  <c r="P696"/>
  <c r="O696"/>
  <c r="N696"/>
  <c r="M696"/>
  <c r="L696"/>
  <c r="K696"/>
  <c r="J696"/>
  <c r="I696"/>
  <c r="H696"/>
  <c r="G696"/>
  <c r="F696"/>
  <c r="T694"/>
  <c r="S694"/>
  <c r="R694"/>
  <c r="Q694"/>
  <c r="T690"/>
  <c r="S690"/>
  <c r="R690"/>
  <c r="Q690"/>
  <c r="T687"/>
  <c r="S687"/>
  <c r="R687"/>
  <c r="Q687"/>
  <c r="T681"/>
  <c r="S681"/>
  <c r="R681"/>
  <c r="Q681"/>
  <c r="P681"/>
  <c r="O681"/>
  <c r="N681"/>
  <c r="M681"/>
  <c r="L681"/>
  <c r="K681"/>
  <c r="J681"/>
  <c r="I681"/>
  <c r="H681"/>
  <c r="G681"/>
  <c r="F681"/>
  <c r="T679"/>
  <c r="S679"/>
  <c r="R679"/>
  <c r="Q679"/>
  <c r="T674"/>
  <c r="S674"/>
  <c r="R674"/>
  <c r="Q674"/>
  <c r="T669"/>
  <c r="S669"/>
  <c r="R669"/>
  <c r="Q669"/>
  <c r="T664"/>
  <c r="S664"/>
  <c r="R664"/>
  <c r="Q664"/>
  <c r="T660"/>
  <c r="S660"/>
  <c r="R660"/>
  <c r="Q660"/>
  <c r="T649"/>
  <c r="S649"/>
  <c r="R649"/>
  <c r="Q649"/>
  <c r="P649"/>
  <c r="O649"/>
  <c r="N649"/>
  <c r="M649"/>
  <c r="L649"/>
  <c r="K649"/>
  <c r="J649"/>
  <c r="I649"/>
  <c r="H649"/>
  <c r="G649"/>
  <c r="F649"/>
  <c r="T647"/>
  <c r="S647"/>
  <c r="R647"/>
  <c r="Q647"/>
  <c r="T643"/>
  <c r="S643"/>
  <c r="R643"/>
  <c r="Q643"/>
  <c r="T634"/>
  <c r="S634"/>
  <c r="R634"/>
  <c r="Q634"/>
  <c r="P634"/>
  <c r="O634"/>
  <c r="N634"/>
  <c r="M634"/>
  <c r="L634"/>
  <c r="K634"/>
  <c r="J634"/>
  <c r="I634"/>
  <c r="H634"/>
  <c r="G634"/>
  <c r="F634"/>
  <c r="T632"/>
  <c r="S632"/>
  <c r="R632"/>
  <c r="Q632"/>
  <c r="T625"/>
  <c r="S625"/>
  <c r="R625"/>
  <c r="Q625"/>
  <c r="T621"/>
  <c r="S621"/>
  <c r="R621"/>
  <c r="Q621"/>
  <c r="T614"/>
  <c r="S614"/>
  <c r="R614"/>
  <c r="Q614"/>
  <c r="T610"/>
  <c r="S610"/>
  <c r="R610"/>
  <c r="Q610"/>
  <c r="T607"/>
  <c r="S607"/>
  <c r="R607"/>
  <c r="Q607"/>
  <c r="T602"/>
  <c r="S602"/>
  <c r="R602"/>
  <c r="Q602"/>
  <c r="T599"/>
  <c r="S599"/>
  <c r="R599"/>
  <c r="Q599"/>
  <c r="U599"/>
  <c r="T584"/>
  <c r="S584"/>
  <c r="R584"/>
  <c r="Q584"/>
  <c r="U584"/>
  <c r="T580"/>
  <c r="S580"/>
  <c r="R580"/>
  <c r="Q580"/>
  <c r="P580"/>
  <c r="O580"/>
  <c r="N580"/>
  <c r="U580"/>
  <c r="M580"/>
  <c r="L580"/>
  <c r="K580"/>
  <c r="J580"/>
  <c r="I580"/>
  <c r="H580"/>
  <c r="G580"/>
  <c r="F580"/>
  <c r="T578"/>
  <c r="S578"/>
  <c r="R578"/>
  <c r="Q578"/>
  <c r="U578"/>
  <c r="T572"/>
  <c r="S572"/>
  <c r="R572"/>
  <c r="Q572"/>
  <c r="U572"/>
  <c r="T565"/>
  <c r="S565"/>
  <c r="R565"/>
  <c r="Q565"/>
  <c r="P565"/>
  <c r="O565"/>
  <c r="N565"/>
  <c r="U565"/>
  <c r="M565"/>
  <c r="L565"/>
  <c r="K565"/>
  <c r="J565"/>
  <c r="I565"/>
  <c r="H565"/>
  <c r="G565"/>
  <c r="F565"/>
  <c r="T563"/>
  <c r="S563"/>
  <c r="R563"/>
  <c r="Q563"/>
  <c r="U563"/>
  <c r="T559"/>
  <c r="S559"/>
  <c r="R559"/>
  <c r="Q559"/>
  <c r="U559"/>
  <c r="T556"/>
  <c r="S556"/>
  <c r="R556"/>
  <c r="Q556"/>
  <c r="U556"/>
  <c r="T547"/>
  <c r="S547"/>
  <c r="R547"/>
  <c r="Q547"/>
  <c r="T539"/>
  <c r="S539"/>
  <c r="R539"/>
  <c r="Q539"/>
  <c r="P539"/>
  <c r="O539"/>
  <c r="N539"/>
  <c r="U539"/>
  <c r="M539"/>
  <c r="L539"/>
  <c r="K539"/>
  <c r="J539"/>
  <c r="I539"/>
  <c r="H539"/>
  <c r="G539"/>
  <c r="F539"/>
  <c r="T537"/>
  <c r="S537"/>
  <c r="R537"/>
  <c r="Q537"/>
  <c r="P537"/>
  <c r="O537"/>
  <c r="N537"/>
  <c r="U537"/>
  <c r="M537"/>
  <c r="L537"/>
  <c r="K537"/>
  <c r="J537"/>
  <c r="I537"/>
  <c r="H537"/>
  <c r="G537"/>
  <c r="F537"/>
  <c r="T535"/>
  <c r="S535"/>
  <c r="R535"/>
  <c r="Q535"/>
  <c r="P535"/>
  <c r="O535"/>
  <c r="N535"/>
  <c r="U535"/>
  <c r="M535"/>
  <c r="L535"/>
  <c r="K535"/>
  <c r="J535"/>
  <c r="I535"/>
  <c r="H535"/>
  <c r="G535"/>
  <c r="F535"/>
  <c r="T533"/>
  <c r="S533"/>
  <c r="R533"/>
  <c r="Q533"/>
  <c r="U533"/>
  <c r="T528"/>
  <c r="S528"/>
  <c r="R528"/>
  <c r="Q528"/>
  <c r="U528"/>
  <c r="T515"/>
  <c r="S515"/>
  <c r="R515"/>
  <c r="Q515"/>
  <c r="U515"/>
  <c r="T512"/>
  <c r="S512"/>
  <c r="R512"/>
  <c r="Q512"/>
  <c r="P512"/>
  <c r="O512"/>
  <c r="N512"/>
  <c r="U512"/>
  <c r="M512"/>
  <c r="L512"/>
  <c r="K512"/>
  <c r="J512"/>
  <c r="I512"/>
  <c r="H512"/>
  <c r="G512"/>
  <c r="F512"/>
  <c r="T510"/>
  <c r="S510"/>
  <c r="R510"/>
  <c r="Q510"/>
  <c r="U510"/>
  <c r="T500"/>
  <c r="S500"/>
  <c r="R500"/>
  <c r="Q500"/>
  <c r="U500"/>
  <c r="T492"/>
  <c r="S492"/>
  <c r="R492"/>
  <c r="Q492"/>
  <c r="P492"/>
  <c r="O492"/>
  <c r="N492"/>
  <c r="U492"/>
  <c r="M492"/>
  <c r="L492"/>
  <c r="K492"/>
  <c r="J492"/>
  <c r="I492"/>
  <c r="H492"/>
  <c r="G492"/>
  <c r="F492"/>
  <c r="T490"/>
  <c r="S490"/>
  <c r="R490"/>
  <c r="Q490"/>
  <c r="U490"/>
  <c r="T486"/>
  <c r="S486"/>
  <c r="R486"/>
  <c r="Q486"/>
  <c r="U486"/>
  <c r="T477"/>
  <c r="S477"/>
  <c r="R477"/>
  <c r="Q477"/>
  <c r="T468"/>
  <c r="S468"/>
  <c r="R468"/>
  <c r="Q468"/>
  <c r="P468"/>
  <c r="O468"/>
  <c r="N468"/>
  <c r="U468"/>
  <c r="M468"/>
  <c r="L468"/>
  <c r="K468"/>
  <c r="J468"/>
  <c r="I468"/>
  <c r="H468"/>
  <c r="G468"/>
  <c r="F468"/>
  <c r="T466"/>
  <c r="S466"/>
  <c r="R466"/>
  <c r="Q466"/>
  <c r="P466"/>
  <c r="O466"/>
  <c r="N466"/>
  <c r="U466"/>
  <c r="M466"/>
  <c r="L466"/>
  <c r="K466"/>
  <c r="J466"/>
  <c r="I466"/>
  <c r="H466"/>
  <c r="G466"/>
  <c r="F466"/>
  <c r="T464"/>
  <c r="S464"/>
  <c r="R464"/>
  <c r="Q464"/>
  <c r="P464"/>
  <c r="O464"/>
  <c r="N464"/>
  <c r="U464"/>
  <c r="M464"/>
  <c r="L464"/>
  <c r="K464"/>
  <c r="J464"/>
  <c r="I464"/>
  <c r="H464"/>
  <c r="G464"/>
  <c r="F464"/>
  <c r="T462"/>
  <c r="S462"/>
  <c r="R462"/>
  <c r="Q462"/>
  <c r="U462"/>
  <c r="T459"/>
  <c r="S459"/>
  <c r="R459"/>
  <c r="Q459"/>
  <c r="U459"/>
  <c r="T454"/>
  <c r="S454"/>
  <c r="R454"/>
  <c r="Q454"/>
  <c r="P454"/>
  <c r="O454"/>
  <c r="N454"/>
  <c r="U454"/>
  <c r="M454"/>
  <c r="L454"/>
  <c r="K454"/>
  <c r="J454"/>
  <c r="I454"/>
  <c r="H454"/>
  <c r="G454"/>
  <c r="F454"/>
  <c r="T452"/>
  <c r="S452"/>
  <c r="R452"/>
  <c r="Q452"/>
  <c r="U452"/>
  <c r="T440"/>
  <c r="S440"/>
  <c r="R440"/>
  <c r="Q440"/>
  <c r="U440"/>
  <c r="T436"/>
  <c r="S436"/>
  <c r="R436"/>
  <c r="Q436"/>
  <c r="P436"/>
  <c r="O436"/>
  <c r="N436"/>
  <c r="U436"/>
  <c r="M436"/>
  <c r="L436"/>
  <c r="K436"/>
  <c r="J436"/>
  <c r="I436"/>
  <c r="H436"/>
  <c r="G436"/>
  <c r="F436"/>
  <c r="T434"/>
  <c r="S434"/>
  <c r="R434"/>
  <c r="Q434"/>
  <c r="U434"/>
  <c r="T429"/>
  <c r="S429"/>
  <c r="R429"/>
  <c r="Q429"/>
  <c r="U429"/>
  <c r="T420"/>
  <c r="S420"/>
  <c r="R420"/>
  <c r="Q420"/>
  <c r="U420"/>
  <c r="T414"/>
  <c r="S414"/>
  <c r="R414"/>
  <c r="Q414"/>
  <c r="P414"/>
  <c r="O414"/>
  <c r="N414"/>
  <c r="U414"/>
  <c r="M414"/>
  <c r="L414"/>
  <c r="K414"/>
  <c r="J414"/>
  <c r="I414"/>
  <c r="H414"/>
  <c r="G414"/>
  <c r="F414"/>
  <c r="T412"/>
  <c r="S412"/>
  <c r="R412"/>
  <c r="Q412"/>
  <c r="P412"/>
  <c r="O412"/>
  <c r="N412"/>
  <c r="U412"/>
  <c r="M412"/>
  <c r="L412"/>
  <c r="K412"/>
  <c r="J412"/>
  <c r="I412"/>
  <c r="H412"/>
  <c r="G412"/>
  <c r="F412"/>
  <c r="T410"/>
  <c r="S410"/>
  <c r="R410"/>
  <c r="Q410"/>
  <c r="P410"/>
  <c r="O410"/>
  <c r="N410"/>
  <c r="U410"/>
  <c r="M410"/>
  <c r="L410"/>
  <c r="K410"/>
  <c r="J410"/>
  <c r="I410"/>
  <c r="H410"/>
  <c r="G410"/>
  <c r="F410"/>
  <c r="T408"/>
  <c r="S408"/>
  <c r="R408"/>
  <c r="Q408"/>
  <c r="U408"/>
  <c r="T404"/>
  <c r="S404"/>
  <c r="R404"/>
  <c r="Q404"/>
  <c r="U404"/>
  <c r="T400"/>
  <c r="S400"/>
  <c r="R400"/>
  <c r="Q400"/>
  <c r="U400"/>
  <c r="T397"/>
  <c r="S397"/>
  <c r="R397"/>
  <c r="Q397"/>
  <c r="P397"/>
  <c r="O397"/>
  <c r="N397"/>
  <c r="U397"/>
  <c r="M397"/>
  <c r="L397"/>
  <c r="K397"/>
  <c r="J397"/>
  <c r="I397"/>
  <c r="H397"/>
  <c r="G397"/>
  <c r="F397"/>
  <c r="T395"/>
  <c r="S395"/>
  <c r="R395"/>
  <c r="Q395"/>
  <c r="U395"/>
  <c r="T383"/>
  <c r="S383"/>
  <c r="R383"/>
  <c r="Q383"/>
  <c r="U383"/>
  <c r="T379"/>
  <c r="S379"/>
  <c r="R379"/>
  <c r="Q379"/>
  <c r="P379"/>
  <c r="O379"/>
  <c r="N379"/>
  <c r="U379"/>
  <c r="M379"/>
  <c r="L379"/>
  <c r="K379"/>
  <c r="J379"/>
  <c r="I379"/>
  <c r="H379"/>
  <c r="G379"/>
  <c r="F379"/>
  <c r="T377"/>
  <c r="S377"/>
  <c r="R377"/>
  <c r="Q377"/>
  <c r="U377"/>
  <c r="T374"/>
  <c r="S374"/>
  <c r="R374"/>
  <c r="Q374"/>
  <c r="U374"/>
  <c r="T370"/>
  <c r="S370"/>
  <c r="R370"/>
  <c r="Q370"/>
  <c r="U370"/>
  <c r="T361"/>
  <c r="S361"/>
  <c r="R361"/>
  <c r="Q361"/>
  <c r="T352"/>
  <c r="S352"/>
  <c r="R352"/>
  <c r="Q352"/>
  <c r="P352"/>
  <c r="O352"/>
  <c r="N352"/>
  <c r="U352"/>
  <c r="M352"/>
  <c r="L352"/>
  <c r="K352"/>
  <c r="J352"/>
  <c r="I352"/>
  <c r="H352"/>
  <c r="G352"/>
  <c r="F352"/>
  <c r="T350"/>
  <c r="S350"/>
  <c r="R350"/>
  <c r="Q350"/>
  <c r="P350"/>
  <c r="O350"/>
  <c r="N350"/>
  <c r="U350"/>
  <c r="M350"/>
  <c r="L350"/>
  <c r="K350"/>
  <c r="J350"/>
  <c r="I350"/>
  <c r="H350"/>
  <c r="G350"/>
  <c r="F350"/>
  <c r="T348"/>
  <c r="S348"/>
  <c r="R348"/>
  <c r="Q348"/>
  <c r="P348"/>
  <c r="O348"/>
  <c r="N348"/>
  <c r="U348"/>
  <c r="M348"/>
  <c r="L348"/>
  <c r="K348"/>
  <c r="J348"/>
  <c r="I348"/>
  <c r="H348"/>
  <c r="G348"/>
  <c r="F348"/>
  <c r="T346"/>
  <c r="S346"/>
  <c r="R346"/>
  <c r="Q346"/>
  <c r="P346"/>
  <c r="O346"/>
  <c r="N346"/>
  <c r="U346"/>
  <c r="M346"/>
  <c r="L346"/>
  <c r="K346"/>
  <c r="J346"/>
  <c r="I346"/>
  <c r="H346"/>
  <c r="G346"/>
  <c r="F346"/>
  <c r="T344"/>
  <c r="S344"/>
  <c r="R344"/>
  <c r="Q344"/>
  <c r="P344"/>
  <c r="O344"/>
  <c r="N344"/>
  <c r="U344"/>
  <c r="M344"/>
  <c r="L344"/>
  <c r="K344"/>
  <c r="J344"/>
  <c r="I344"/>
  <c r="H344"/>
  <c r="G344"/>
  <c r="F344"/>
  <c r="T342"/>
  <c r="S342"/>
  <c r="R342"/>
  <c r="Q342"/>
  <c r="U342"/>
  <c r="T339"/>
  <c r="S339"/>
  <c r="R339"/>
  <c r="Q339"/>
  <c r="P339"/>
  <c r="O339"/>
  <c r="N339"/>
  <c r="U339"/>
  <c r="M339"/>
  <c r="L339"/>
  <c r="K339"/>
  <c r="J339"/>
  <c r="I339"/>
  <c r="H339"/>
  <c r="G339"/>
  <c r="F339"/>
  <c r="T337"/>
  <c r="S337"/>
  <c r="R337"/>
  <c r="Q337"/>
  <c r="U337"/>
  <c r="T334"/>
  <c r="S334"/>
  <c r="R334"/>
  <c r="Q334"/>
  <c r="U334"/>
  <c r="T331"/>
  <c r="S331"/>
  <c r="R331"/>
  <c r="Q331"/>
  <c r="T328"/>
  <c r="S328"/>
  <c r="R328"/>
  <c r="Q328"/>
  <c r="P328"/>
  <c r="O328"/>
  <c r="N328"/>
  <c r="U328"/>
  <c r="M328"/>
  <c r="L328"/>
  <c r="K328"/>
  <c r="J328"/>
  <c r="I328"/>
  <c r="H328"/>
  <c r="G328"/>
  <c r="F328"/>
  <c r="T326"/>
  <c r="S326"/>
  <c r="R326"/>
  <c r="Q326"/>
  <c r="U326"/>
  <c r="T323"/>
  <c r="S323"/>
  <c r="R323"/>
  <c r="Q323"/>
  <c r="U323"/>
  <c r="T320"/>
  <c r="S320"/>
  <c r="R320"/>
  <c r="Q320"/>
  <c r="P320"/>
  <c r="O320"/>
  <c r="N320"/>
  <c r="U320"/>
  <c r="M320"/>
  <c r="L320"/>
  <c r="K320"/>
  <c r="J320"/>
  <c r="I320"/>
  <c r="H320"/>
  <c r="G320"/>
  <c r="F320"/>
  <c r="T318"/>
  <c r="S318"/>
  <c r="R318"/>
  <c r="Q318"/>
  <c r="U318"/>
  <c r="T312"/>
  <c r="S312"/>
  <c r="R312"/>
  <c r="Q312"/>
  <c r="P312"/>
  <c r="O312"/>
  <c r="N312"/>
  <c r="U312"/>
  <c r="M312"/>
  <c r="L312"/>
  <c r="K312"/>
  <c r="J312"/>
  <c r="I312"/>
  <c r="H312"/>
  <c r="G312"/>
  <c r="F312"/>
  <c r="T310"/>
  <c r="S310"/>
  <c r="R310"/>
  <c r="Q310"/>
  <c r="U310"/>
  <c r="T307"/>
  <c r="S307"/>
  <c r="R307"/>
  <c r="Q307"/>
  <c r="U307"/>
  <c r="T304"/>
  <c r="S304"/>
  <c r="R304"/>
  <c r="Q304"/>
  <c r="P304"/>
  <c r="O304"/>
  <c r="N304"/>
  <c r="U304"/>
  <c r="M304"/>
  <c r="L304"/>
  <c r="K304"/>
  <c r="J304"/>
  <c r="I304"/>
  <c r="H304"/>
  <c r="G304"/>
  <c r="F304"/>
  <c r="T302"/>
  <c r="S302"/>
  <c r="R302"/>
  <c r="Q302"/>
  <c r="U302"/>
  <c r="T298"/>
  <c r="S298"/>
  <c r="R298"/>
  <c r="Q298"/>
  <c r="U298"/>
  <c r="T295"/>
  <c r="S295"/>
  <c r="R295"/>
  <c r="Q295"/>
  <c r="U295"/>
  <c r="T289"/>
  <c r="S289"/>
  <c r="R289"/>
  <c r="Q289"/>
  <c r="U289"/>
  <c r="T286"/>
  <c r="S286"/>
  <c r="R286"/>
  <c r="Q286"/>
  <c r="U286"/>
  <c r="T283"/>
  <c r="S283"/>
  <c r="R283"/>
  <c r="Q283"/>
  <c r="P283"/>
  <c r="O283"/>
  <c r="N283"/>
  <c r="U283"/>
  <c r="M283"/>
  <c r="L283"/>
  <c r="K283"/>
  <c r="J283"/>
  <c r="I283"/>
  <c r="H283"/>
  <c r="G283"/>
  <c r="F283"/>
  <c r="T281"/>
  <c r="S281"/>
  <c r="R281"/>
  <c r="Q281"/>
  <c r="U281"/>
  <c r="T278"/>
  <c r="S278"/>
  <c r="R278"/>
  <c r="Q278"/>
  <c r="P278"/>
  <c r="O278"/>
  <c r="N278"/>
  <c r="M278"/>
  <c r="L278"/>
  <c r="K278"/>
  <c r="J278"/>
  <c r="I278"/>
  <c r="H278"/>
  <c r="G278"/>
  <c r="F278"/>
  <c r="T276"/>
  <c r="S276"/>
  <c r="R276"/>
  <c r="Q276"/>
  <c r="P276"/>
  <c r="O276"/>
  <c r="N276"/>
  <c r="M276"/>
  <c r="L276"/>
  <c r="K276"/>
  <c r="J276"/>
  <c r="I276"/>
  <c r="H276"/>
  <c r="G276"/>
  <c r="F276"/>
  <c r="T274"/>
  <c r="S274"/>
  <c r="R274"/>
  <c r="Q274"/>
  <c r="P274"/>
  <c r="O274"/>
  <c r="N274"/>
  <c r="M274"/>
  <c r="L274"/>
  <c r="K274"/>
  <c r="J274"/>
  <c r="I274"/>
  <c r="H274"/>
  <c r="G274"/>
  <c r="F274"/>
  <c r="T272"/>
  <c r="S272"/>
  <c r="R272"/>
  <c r="Q272"/>
  <c r="T269"/>
  <c r="S269"/>
  <c r="R269"/>
  <c r="Q269"/>
  <c r="T264"/>
  <c r="S264"/>
  <c r="R264"/>
  <c r="Q264"/>
  <c r="T260"/>
  <c r="S260"/>
  <c r="R260"/>
  <c r="Q260"/>
  <c r="T256"/>
  <c r="S256"/>
  <c r="R256"/>
  <c r="Q256"/>
  <c r="T249"/>
  <c r="T1503"/>
  <c r="S249"/>
  <c r="S1503"/>
  <c r="R249"/>
  <c r="R1503"/>
  <c r="Q249"/>
  <c r="Q1503"/>
  <c r="T245"/>
  <c r="S245"/>
  <c r="R245"/>
  <c r="Q245"/>
  <c r="P245"/>
  <c r="O245"/>
  <c r="N245"/>
  <c r="M245"/>
  <c r="L245"/>
  <c r="K245"/>
  <c r="J245"/>
  <c r="I245"/>
  <c r="H245"/>
  <c r="G245"/>
  <c r="F245"/>
  <c r="T243"/>
  <c r="S243"/>
  <c r="R243"/>
  <c r="Q243"/>
  <c r="P243"/>
  <c r="O243"/>
  <c r="N243"/>
  <c r="M243"/>
  <c r="L243"/>
  <c r="K243"/>
  <c r="J243"/>
  <c r="I243"/>
  <c r="H243"/>
  <c r="G243"/>
  <c r="F243"/>
  <c r="T241"/>
  <c r="S241"/>
  <c r="R241"/>
  <c r="Q241"/>
  <c r="T236"/>
  <c r="S236"/>
  <c r="R236"/>
  <c r="Q236"/>
  <c r="P236"/>
  <c r="O236"/>
  <c r="N236"/>
  <c r="M236"/>
  <c r="L236"/>
  <c r="K236"/>
  <c r="J236"/>
  <c r="I236"/>
  <c r="H236"/>
  <c r="G236"/>
  <c r="F236"/>
  <c r="T234"/>
  <c r="S234"/>
  <c r="R234"/>
  <c r="Q234"/>
  <c r="T231"/>
  <c r="S231"/>
  <c r="R231"/>
  <c r="Q231"/>
  <c r="T228"/>
  <c r="S228"/>
  <c r="R228"/>
  <c r="Q228"/>
  <c r="T222"/>
  <c r="S222"/>
  <c r="R222"/>
  <c r="Q222"/>
  <c r="P222"/>
  <c r="O222"/>
  <c r="N222"/>
  <c r="M222"/>
  <c r="L222"/>
  <c r="K222"/>
  <c r="J222"/>
  <c r="I222"/>
  <c r="H222"/>
  <c r="G222"/>
  <c r="F222"/>
  <c r="T220"/>
  <c r="S220"/>
  <c r="R220"/>
  <c r="Q220"/>
  <c r="P220"/>
  <c r="O220"/>
  <c r="N220"/>
  <c r="M220"/>
  <c r="L220"/>
  <c r="K220"/>
  <c r="J220"/>
  <c r="I220"/>
  <c r="H220"/>
  <c r="G220"/>
  <c r="F220"/>
  <c r="T218"/>
  <c r="S218"/>
  <c r="R218"/>
  <c r="Q218"/>
  <c r="T209"/>
  <c r="S209"/>
  <c r="R209"/>
  <c r="Q209"/>
  <c r="T203"/>
  <c r="S203"/>
  <c r="R203"/>
  <c r="Q203"/>
  <c r="T200"/>
  <c r="S200"/>
  <c r="R200"/>
  <c r="Q200"/>
  <c r="P200"/>
  <c r="O200"/>
  <c r="N200"/>
  <c r="M200"/>
  <c r="L200"/>
  <c r="K200"/>
  <c r="J200"/>
  <c r="I200"/>
  <c r="H200"/>
  <c r="G200"/>
  <c r="F200"/>
  <c r="T198"/>
  <c r="S198"/>
  <c r="R198"/>
  <c r="Q198"/>
  <c r="T194"/>
  <c r="S194"/>
  <c r="R194"/>
  <c r="Q194"/>
  <c r="T186"/>
  <c r="S186"/>
  <c r="R186"/>
  <c r="Q186"/>
  <c r="T176"/>
  <c r="S176"/>
  <c r="R176"/>
  <c r="Q176"/>
  <c r="P176"/>
  <c r="O176"/>
  <c r="N176"/>
  <c r="M176"/>
  <c r="L176"/>
  <c r="K176"/>
  <c r="J176"/>
  <c r="I176"/>
  <c r="H176"/>
  <c r="G176"/>
  <c r="F176"/>
  <c r="T174"/>
  <c r="T1495"/>
  <c r="S174"/>
  <c r="S1495"/>
  <c r="R174"/>
  <c r="R1495"/>
  <c r="Q174"/>
  <c r="Q1495"/>
  <c r="T165"/>
  <c r="S165"/>
  <c r="R165"/>
  <c r="Q165"/>
  <c r="P165"/>
  <c r="O165"/>
  <c r="N165"/>
  <c r="M165"/>
  <c r="L165"/>
  <c r="K165"/>
  <c r="J165"/>
  <c r="I165"/>
  <c r="H165"/>
  <c r="G165"/>
  <c r="F165"/>
  <c r="T163"/>
  <c r="S163"/>
  <c r="R163"/>
  <c r="Q163"/>
  <c r="P163"/>
  <c r="O163"/>
  <c r="N163"/>
  <c r="M163"/>
  <c r="L163"/>
  <c r="K163"/>
  <c r="J163"/>
  <c r="I163"/>
  <c r="H163"/>
  <c r="G163"/>
  <c r="F163"/>
  <c r="T161"/>
  <c r="S161"/>
  <c r="R161"/>
  <c r="Q161"/>
  <c r="T156"/>
  <c r="S156"/>
  <c r="R156"/>
  <c r="Q156"/>
  <c r="T83"/>
  <c r="S83"/>
  <c r="R83"/>
  <c r="Q83"/>
  <c r="T56"/>
  <c r="S56"/>
  <c r="R56"/>
  <c r="Q56"/>
  <c r="T52"/>
  <c r="S52"/>
  <c r="R52"/>
  <c r="Q52"/>
  <c r="T44"/>
  <c r="S44"/>
  <c r="R44"/>
  <c r="Q44"/>
  <c r="P44"/>
  <c r="O44"/>
  <c r="N44"/>
  <c r="M44"/>
  <c r="L44"/>
  <c r="K44"/>
  <c r="J44"/>
  <c r="I44"/>
  <c r="H44"/>
  <c r="G44"/>
  <c r="F44"/>
  <c r="T42"/>
  <c r="S42"/>
  <c r="R42"/>
  <c r="Q42"/>
  <c r="P42"/>
  <c r="O42"/>
  <c r="N42"/>
  <c r="M42"/>
  <c r="L42"/>
  <c r="K42"/>
  <c r="J42"/>
  <c r="I42"/>
  <c r="H42"/>
  <c r="G42"/>
  <c r="F42"/>
  <c r="T40"/>
  <c r="T1494"/>
  <c r="S40"/>
  <c r="S1494"/>
  <c r="R40"/>
  <c r="R1494"/>
  <c r="Q40"/>
  <c r="Q1494"/>
  <c r="U1494"/>
  <c r="T33"/>
  <c r="S33"/>
  <c r="R33"/>
  <c r="Q33"/>
  <c r="T27"/>
  <c r="S27"/>
  <c r="R27"/>
  <c r="Q27"/>
  <c r="T11"/>
  <c r="S11"/>
  <c r="R11"/>
  <c r="Q11"/>
  <c r="P11"/>
  <c r="O11"/>
  <c r="N11"/>
  <c r="M11"/>
  <c r="L11"/>
  <c r="K11"/>
  <c r="J11"/>
  <c r="I11"/>
  <c r="H11"/>
  <c r="G11"/>
  <c r="F11"/>
  <c r="T9"/>
  <c r="S9"/>
  <c r="R9"/>
  <c r="Q9"/>
  <c r="P9"/>
  <c r="O9"/>
  <c r="N9"/>
  <c r="M9"/>
  <c r="L9"/>
  <c r="K9"/>
  <c r="J9"/>
  <c r="I9"/>
  <c r="H9"/>
  <c r="G9"/>
  <c r="F9"/>
  <c r="T7"/>
  <c r="S7"/>
  <c r="R7"/>
  <c r="Q7"/>
  <c r="P7"/>
  <c r="O7"/>
  <c r="N7"/>
  <c r="M7"/>
  <c r="L7"/>
  <c r="K7"/>
  <c r="J7"/>
  <c r="I7"/>
  <c r="H7"/>
  <c r="G7"/>
  <c r="F7"/>
  <c r="T5"/>
  <c r="S5"/>
  <c r="R5"/>
  <c r="Q5"/>
  <c r="P5"/>
  <c r="O5"/>
  <c r="N5"/>
  <c r="M5"/>
  <c r="L5"/>
  <c r="K5"/>
  <c r="J5"/>
  <c r="I5"/>
  <c r="H5"/>
  <c r="G5"/>
  <c r="F5"/>
  <c r="T3"/>
  <c r="T1487"/>
  <c r="S3"/>
  <c r="S1487"/>
  <c r="R3"/>
  <c r="R1487"/>
  <c r="Q3"/>
  <c r="Q1487"/>
  <c r="P3"/>
  <c r="P1487"/>
  <c r="P1518"/>
  <c r="O3"/>
  <c r="N3"/>
  <c r="N1487"/>
  <c r="M3"/>
  <c r="M1487"/>
  <c r="M1518"/>
  <c r="L3"/>
  <c r="L1487"/>
  <c r="L1518"/>
  <c r="K3"/>
  <c r="K1487"/>
  <c r="K1518"/>
  <c r="J3"/>
  <c r="J1487"/>
  <c r="J1518"/>
  <c r="I3"/>
  <c r="I1487"/>
  <c r="I1518"/>
  <c r="H3"/>
  <c r="H1487"/>
  <c r="H1518"/>
  <c r="G3"/>
  <c r="G1487"/>
  <c r="G1518"/>
  <c r="F3"/>
  <c r="F1487"/>
  <c r="F1518"/>
  <c r="U1510"/>
  <c r="U547"/>
  <c r="U477"/>
  <c r="U361"/>
  <c r="U331"/>
  <c r="U602"/>
  <c r="U607"/>
  <c r="U610"/>
  <c r="U614"/>
  <c r="U621"/>
  <c r="U625"/>
  <c r="U632"/>
  <c r="U634"/>
  <c r="U643"/>
  <c r="U647"/>
  <c r="U1404"/>
  <c r="U1411"/>
  <c r="U1413"/>
  <c r="U1416"/>
  <c r="U1418"/>
  <c r="U1420"/>
  <c r="U1422"/>
  <c r="U1425"/>
  <c r="U1427"/>
  <c r="U1429"/>
  <c r="U1431"/>
  <c r="U1439"/>
  <c r="U1449"/>
  <c r="U1451"/>
  <c r="U1453"/>
  <c r="U33"/>
  <c r="U40"/>
  <c r="U42"/>
  <c r="U44"/>
  <c r="U52"/>
  <c r="U56"/>
  <c r="U83"/>
  <c r="U156"/>
  <c r="U161"/>
  <c r="U163"/>
  <c r="U165"/>
  <c r="U176"/>
  <c r="U186"/>
  <c r="U194"/>
  <c r="U198"/>
  <c r="U200"/>
  <c r="U203"/>
  <c r="U218"/>
  <c r="U220"/>
  <c r="U222"/>
  <c r="U228"/>
  <c r="U231"/>
  <c r="U234"/>
  <c r="U236"/>
  <c r="U241"/>
  <c r="U243"/>
  <c r="U245"/>
  <c r="U260"/>
  <c r="U264"/>
  <c r="U272"/>
  <c r="U274"/>
  <c r="U276"/>
  <c r="U278"/>
  <c r="U649"/>
  <c r="U660"/>
  <c r="U664"/>
  <c r="U669"/>
  <c r="U674"/>
  <c r="U679"/>
  <c r="U681"/>
  <c r="U687"/>
  <c r="U690"/>
  <c r="U694"/>
  <c r="U696"/>
  <c r="U707"/>
  <c r="U709"/>
  <c r="U713"/>
  <c r="U715"/>
  <c r="U719"/>
  <c r="U722"/>
  <c r="U725"/>
  <c r="U727"/>
  <c r="U730"/>
  <c r="U733"/>
  <c r="U744"/>
  <c r="U746"/>
  <c r="U754"/>
  <c r="U756"/>
  <c r="U760"/>
  <c r="U762"/>
  <c r="U764"/>
  <c r="U771"/>
  <c r="U775"/>
  <c r="U779"/>
  <c r="U781"/>
  <c r="U785"/>
  <c r="U787"/>
  <c r="U797"/>
  <c r="U800"/>
  <c r="U802"/>
  <c r="U807"/>
  <c r="U809"/>
  <c r="U812"/>
  <c r="U820"/>
  <c r="U825"/>
  <c r="U828"/>
  <c r="U843"/>
  <c r="U846"/>
  <c r="U849"/>
  <c r="U851"/>
  <c r="U861"/>
  <c r="U863"/>
  <c r="U866"/>
  <c r="U868"/>
  <c r="U881"/>
  <c r="U883"/>
  <c r="U885"/>
  <c r="U891"/>
  <c r="U894"/>
  <c r="U897"/>
  <c r="U899"/>
  <c r="U902"/>
  <c r="U906"/>
  <c r="U908"/>
  <c r="U911"/>
  <c r="U914"/>
  <c r="U916"/>
  <c r="U921"/>
  <c r="U924"/>
  <c r="U927"/>
  <c r="U929"/>
  <c r="U943"/>
  <c r="U947"/>
  <c r="U949"/>
  <c r="U951"/>
  <c r="U954"/>
  <c r="U957"/>
  <c r="U961"/>
  <c r="U966"/>
  <c r="U968"/>
  <c r="U998"/>
  <c r="U1000"/>
  <c r="U1018"/>
  <c r="U1020"/>
  <c r="U1023"/>
  <c r="U1026"/>
  <c r="U1028"/>
  <c r="U1031"/>
  <c r="U1033"/>
  <c r="U1035"/>
  <c r="U1071"/>
  <c r="U1074"/>
  <c r="U1076"/>
  <c r="U1079"/>
  <c r="U1081"/>
  <c r="U1084"/>
  <c r="U1087"/>
  <c r="U1091"/>
  <c r="U1093"/>
  <c r="U1095"/>
  <c r="U1097"/>
  <c r="U1099"/>
  <c r="U1102"/>
  <c r="U1104"/>
  <c r="U1106"/>
  <c r="U1109"/>
  <c r="U1111"/>
  <c r="U1113"/>
  <c r="U1116"/>
  <c r="U1118"/>
  <c r="U1120"/>
  <c r="U1122"/>
  <c r="U1132"/>
  <c r="U1134"/>
  <c r="U1155"/>
  <c r="U1160"/>
  <c r="U1163"/>
  <c r="U1165"/>
  <c r="U1175"/>
  <c r="U1182"/>
  <c r="U1185"/>
  <c r="U1187"/>
  <c r="U1192"/>
  <c r="U1322"/>
  <c r="U1387"/>
  <c r="U1195"/>
  <c r="U1197"/>
  <c r="U1199"/>
  <c r="U1202"/>
  <c r="U1204"/>
  <c r="U1206"/>
  <c r="U1209"/>
  <c r="U1211"/>
  <c r="U1213"/>
  <c r="U1216"/>
  <c r="U1218"/>
  <c r="U1220"/>
  <c r="U1222"/>
  <c r="U1225"/>
  <c r="U1227"/>
  <c r="U1229"/>
  <c r="U1231"/>
  <c r="U1244"/>
  <c r="U1267"/>
  <c r="U1269"/>
  <c r="U1274"/>
  <c r="U1282"/>
  <c r="U1284"/>
  <c r="U1289"/>
  <c r="U1291"/>
  <c r="U1483"/>
  <c r="U1148"/>
  <c r="U1242"/>
  <c r="U1272"/>
  <c r="U27"/>
  <c r="U174"/>
  <c r="U209"/>
  <c r="U249"/>
  <c r="U256"/>
  <c r="U269"/>
  <c r="U1293"/>
  <c r="U1295"/>
  <c r="U1299"/>
  <c r="U1301"/>
  <c r="U1303"/>
  <c r="U1305"/>
  <c r="U1307"/>
  <c r="U1326"/>
  <c r="U1333"/>
  <c r="U1335"/>
  <c r="U1338"/>
  <c r="U1343"/>
  <c r="U1346"/>
  <c r="U1361"/>
  <c r="U1363"/>
  <c r="U1375"/>
  <c r="U1379"/>
  <c r="U1384"/>
  <c r="U1486"/>
  <c r="U1506"/>
  <c r="U1504"/>
  <c r="U1503"/>
  <c r="U1496"/>
  <c r="U1495"/>
  <c r="U1492"/>
  <c r="U1493"/>
  <c r="O1487"/>
  <c r="U1487"/>
  <c r="U1502"/>
  <c r="N1518"/>
  <c r="U1491"/>
  <c r="O1518"/>
  <c r="U1516"/>
</calcChain>
</file>

<file path=xl/sharedStrings.xml><?xml version="1.0" encoding="utf-8"?>
<sst xmlns="http://schemas.openxmlformats.org/spreadsheetml/2006/main" count="4283" uniqueCount="2051">
  <si>
    <t>Aprop_Inicial</t>
  </si>
  <si>
    <t>Incorp</t>
  </si>
  <si>
    <t>Reduccion</t>
  </si>
  <si>
    <t>Credito</t>
  </si>
  <si>
    <t>contracredito</t>
  </si>
  <si>
    <t>Aprop Definitiva</t>
  </si>
  <si>
    <t>Tot_CDP</t>
  </si>
  <si>
    <t>Tot_Compromiso</t>
  </si>
  <si>
    <t>Ejec_Acum</t>
  </si>
  <si>
    <t>Pagos</t>
  </si>
  <si>
    <t>Pac Mes</t>
  </si>
  <si>
    <t>Pac_Acum</t>
  </si>
  <si>
    <t>Pacxejec_Acum</t>
  </si>
  <si>
    <t>PRESUPUESTO DE GASTOS DEL DEPARTAMENTO DEL ATLANTICO</t>
  </si>
  <si>
    <t>2.11</t>
  </si>
  <si>
    <t>ADMINISTRACION CENTRAL</t>
  </si>
  <si>
    <t>2.11.11</t>
  </si>
  <si>
    <t>GASTOS DE FUNCIONAMIENTO - ADMINISTRACION CENTRAL</t>
  </si>
  <si>
    <t>2.11.11.11</t>
  </si>
  <si>
    <t>GASTOS DE FUNCIONAMIENTO - GOBERNACION DEL ATLANTICO</t>
  </si>
  <si>
    <t>2.11.11.11.11</t>
  </si>
  <si>
    <t>GASTOS PERSONALES</t>
  </si>
  <si>
    <t>2.11.11.11.11.11</t>
  </si>
  <si>
    <t>SERVICIOS PERSONALES ASOCIADOS A LA NOMINA</t>
  </si>
  <si>
    <t>Sueldos</t>
  </si>
  <si>
    <t>Gastos de Representación</t>
  </si>
  <si>
    <t>Subsidio de Transporte</t>
  </si>
  <si>
    <t>Horas extras</t>
  </si>
  <si>
    <t>Primas de Servicios</t>
  </si>
  <si>
    <t>Primas de Navidad</t>
  </si>
  <si>
    <t>Vacaciones</t>
  </si>
  <si>
    <t>Primas de Vacaciones</t>
  </si>
  <si>
    <t>Subsidio de Alimentación</t>
  </si>
  <si>
    <t>Bonificación Servicios Prestados</t>
  </si>
  <si>
    <t>Bonificación Recreación</t>
  </si>
  <si>
    <t>Indemnización por Vacaciones</t>
  </si>
  <si>
    <t>Bonificación de Dirección</t>
  </si>
  <si>
    <t>Planta Transitoria - Contraloría Dptal</t>
  </si>
  <si>
    <t>2.11.11.11.11.12</t>
  </si>
  <si>
    <t>SERVICIOS PERSONALES INDIRECTOS</t>
  </si>
  <si>
    <t>Remuneración Servicios Técnicos del Departamento</t>
  </si>
  <si>
    <t>Remuneración Servicios Técnicos de la Secretaría de Hacienda</t>
  </si>
  <si>
    <t>Empleos Temporales Art.21 Ley 909/2004</t>
  </si>
  <si>
    <t>Supernumerarios</t>
  </si>
  <si>
    <t>2.11.11.11.11.13</t>
  </si>
  <si>
    <t>CONTRIBUCIONES INHERENTES A NOMINA SECTOR PUBLICO</t>
  </si>
  <si>
    <t>Instituto Colombiano de Bienestar Familiar</t>
  </si>
  <si>
    <t>Servicio Nacional de Aprendizaje</t>
  </si>
  <si>
    <t>Ministerio de Educación</t>
  </si>
  <si>
    <t>Escuela Superior de Administración Pública</t>
  </si>
  <si>
    <t>Subsidio Familiar</t>
  </si>
  <si>
    <t>2.11.11.11.12</t>
  </si>
  <si>
    <t>GASTOS GENERALES</t>
  </si>
  <si>
    <t>2.11.11.11.12.11</t>
  </si>
  <si>
    <t>ADQUISICION DE BIENES</t>
  </si>
  <si>
    <t>2.11.11.11.12.11.11</t>
  </si>
  <si>
    <t>ADQUISICION DE BIENES DE CONSUMO</t>
  </si>
  <si>
    <t>Materiales, sumistro, mantenimiento y servicios generales del Despacho del Gobernador</t>
  </si>
  <si>
    <t>Materiales, Sumistro, Mantenimiento Y Servicios Generales Del Despacho Del Gobernador (Res. Pptal 2012)</t>
  </si>
  <si>
    <t>Materiales y Suministros</t>
  </si>
  <si>
    <t>Materiales Y Suministros (Res. Pptal 2012)</t>
  </si>
  <si>
    <t>Combustible</t>
  </si>
  <si>
    <t>Uniformes</t>
  </si>
  <si>
    <t>2.11.11.11.12.11.12</t>
  </si>
  <si>
    <t>ADQUISICION DE PROPIEDAD PLANTA Y EQUIPO</t>
  </si>
  <si>
    <t>Compra de Equipos</t>
  </si>
  <si>
    <t>Compra De Equipos  (Res. Pptal 2012)</t>
  </si>
  <si>
    <t>2.11.11.11.12.12</t>
  </si>
  <si>
    <t>ADQUISICION DE SERVICIOS</t>
  </si>
  <si>
    <t>Impresiones y Publicaciones</t>
  </si>
  <si>
    <t>Impresiones Y Publicaciones (Res. Pptal 2012)</t>
  </si>
  <si>
    <t>Asesorías y Contratos</t>
  </si>
  <si>
    <t>Asesorías Y Contratos (Res. Pptal 2012)</t>
  </si>
  <si>
    <t>Fondo Rotatorio de Publicaciones</t>
  </si>
  <si>
    <t>Comunicación</t>
  </si>
  <si>
    <t>Transporte</t>
  </si>
  <si>
    <t>Transporte (Res. Pptal 2012)</t>
  </si>
  <si>
    <t>Gastos Vigilancia</t>
  </si>
  <si>
    <t>Gastos Vigilancia  (Res. Pptal 2012)</t>
  </si>
  <si>
    <t>Energía</t>
  </si>
  <si>
    <t>Acueducto, alcantarillado y aseo</t>
  </si>
  <si>
    <t>Telecomunicaciones</t>
  </si>
  <si>
    <t>Gas Natural</t>
  </si>
  <si>
    <t>Arriendos</t>
  </si>
  <si>
    <t>Arriendos (Res. Pptal 2012)</t>
  </si>
  <si>
    <t>Mantenimiento Eléctrico</t>
  </si>
  <si>
    <t>Mantenimiento Equipos Especiales</t>
  </si>
  <si>
    <t>Mantenimiento Equipos Especiales (Res. Pptal 2012)</t>
  </si>
  <si>
    <t>Mantenimiento Edificios</t>
  </si>
  <si>
    <t>Mantenimiento Sistema Conducción de Agua</t>
  </si>
  <si>
    <t>Mantenimiento Vehículos</t>
  </si>
  <si>
    <t>Mantenimiento Vehículos (Res. Pptal 2012)</t>
  </si>
  <si>
    <t>Gastos Aseo</t>
  </si>
  <si>
    <t>Gastos Aseo (Res. Pptal 2012)</t>
  </si>
  <si>
    <t>2.11.11.11.12.13</t>
  </si>
  <si>
    <t>OTROS GASTOS GENERALES</t>
  </si>
  <si>
    <t>Caja menor Despacho del Gobernador</t>
  </si>
  <si>
    <t>Caja menor Secretaría Jurídica</t>
  </si>
  <si>
    <t>Caja menor Secretaria Control Interno</t>
  </si>
  <si>
    <t>Caja menor Secretaria de Agua Potable y Saneamiento Basico</t>
  </si>
  <si>
    <t>Viáticos del Gobernador</t>
  </si>
  <si>
    <t>Atenciones Oficiales</t>
  </si>
  <si>
    <t>Atenciones Oficiales  (Res. Pptal 2012)</t>
  </si>
  <si>
    <t>Reconocimiento de almuerzos y Transporte personal de escolta del Gobernador</t>
  </si>
  <si>
    <t>Premio de periodismo "Carlos Lajub Catalán"</t>
  </si>
  <si>
    <t>Caja Menor Secretaria General</t>
  </si>
  <si>
    <t>Caja Menor Subsecretaria de Servicios Administrativo</t>
  </si>
  <si>
    <t>Seguros</t>
  </si>
  <si>
    <t>Seguros (Res. Pptal 2012)</t>
  </si>
  <si>
    <t>Viáticos Gastos de Movilización de todas las Dependencias</t>
  </si>
  <si>
    <t>Licencias Remuneradas por Enfermedad o Maternidad</t>
  </si>
  <si>
    <t>Seguro de Vida por Muerte Funcionarios</t>
  </si>
  <si>
    <t>Recreación y Deportes</t>
  </si>
  <si>
    <t>Preparación y Participación Juegos Nacionales</t>
  </si>
  <si>
    <t>Bienestar Social</t>
  </si>
  <si>
    <t>Examén de Admisión</t>
  </si>
  <si>
    <t>Examén De Admisión (Res. Pptal 2012)</t>
  </si>
  <si>
    <t>Drogas no cubiertas por el P.O.S.</t>
  </si>
  <si>
    <t>Gastos Clínicos, Médicos, Hospitales y de Laboratorios</t>
  </si>
  <si>
    <t>Gastos de transporte de todas las Dependencia</t>
  </si>
  <si>
    <t>Gastos De Transporte De Todas Las Dependencia (Res. Pptal 2012)</t>
  </si>
  <si>
    <t>Indemnización Funcionarios Carrera Administrativa</t>
  </si>
  <si>
    <t>Viáticos y Pasajes</t>
  </si>
  <si>
    <t>Pago a contratistas desplazamientos fuera del Departamento</t>
  </si>
  <si>
    <t>Servicios Médicos, Odontológicos y Hospitalarios</t>
  </si>
  <si>
    <t>Seguro por Muerte</t>
  </si>
  <si>
    <t>Comité Paritario Salud Ocupacional</t>
  </si>
  <si>
    <t>Comité Paritario Salud Ocupacional (Res. Pptal 2012)</t>
  </si>
  <si>
    <t>Apoyo a la organización electoral en el Departamento del  Atlantico</t>
  </si>
  <si>
    <t>Gastos Funerarios Funcionarios</t>
  </si>
  <si>
    <t>Revisiones de invalidez Junta Calificadora</t>
  </si>
  <si>
    <t>Apoyo Programas Sociales y Culturales del Despacho del Gobernador</t>
  </si>
  <si>
    <t>Caja menor Secretaria del Interior</t>
  </si>
  <si>
    <t>Caja menor Secretaria de Desarrollo Departamental</t>
  </si>
  <si>
    <t>Caja menor Secretaria de Educación</t>
  </si>
  <si>
    <t>Caja Menor Secretaria de Infraestructura</t>
  </si>
  <si>
    <t>Caja menor Subsecretaria de Rentas</t>
  </si>
  <si>
    <t>Caja menor Subsecretaria de Tesoreria</t>
  </si>
  <si>
    <t>Caja menor Subsecretaria de Contabilidad</t>
  </si>
  <si>
    <t>Caja Menor-Secretarìa de Planeaciòn</t>
  </si>
  <si>
    <t>Caja Menor Gerencia de Capital Social</t>
  </si>
  <si>
    <t>Caja Menor-Secretarìa de Cultura</t>
  </si>
  <si>
    <t>Caja Menor Secretaría de Informática y Telecomunicaciones</t>
  </si>
  <si>
    <t>Comisión FIDUCAFE -  Estampilla Prodesarrollo</t>
  </si>
  <si>
    <t>Comisión Fiduoccidente - RPCLD</t>
  </si>
  <si>
    <t>Comisión por Operaciones Financieras</t>
  </si>
  <si>
    <t>Imprevistos</t>
  </si>
  <si>
    <t>Gastos de Movilización y viáticos para el Consejo Dptal de Planeación</t>
  </si>
  <si>
    <t>Gastos por pago de peajes</t>
  </si>
  <si>
    <t>Apoyo Asociación de Consumidores del Atlántico</t>
  </si>
  <si>
    <t>Reintegro y devoluciones</t>
  </si>
  <si>
    <t>Reintegros y devoluciones - Estampilla Pro Desarrollo</t>
  </si>
  <si>
    <t>Reintegros y devoluciones - Estampilla Pro Ciudadela</t>
  </si>
  <si>
    <t>Reintegros y devoluciones - Estampilla Pro Electrificación Rural</t>
  </si>
  <si>
    <t>Reintegros y devoluciones - Estampilla Pro Cultura</t>
  </si>
  <si>
    <t>Reintegros y devoluciones - Estampilla Pro Anciano</t>
  </si>
  <si>
    <t>Reintegros y devoluciones - Estampilla Pro Hospital 1 y 2 Nivel</t>
  </si>
  <si>
    <t>Convocatoria para el concurso de la oferta pública para empleados del Departamento</t>
  </si>
  <si>
    <t>Sistema Gestión de Calidad</t>
  </si>
  <si>
    <t>Gastos varios Secretaría Jurídica</t>
  </si>
  <si>
    <t>Gastos Varios Secretaría Jurídica  (Res. Pptal 2012)</t>
  </si>
  <si>
    <t>Gastos Varios Subsecretaría de Pasaporte</t>
  </si>
  <si>
    <t>Gastos Varios Subsecretaría De Pasaporte (Res. Pptal 2012)</t>
  </si>
  <si>
    <t>Tramites Notariales y de Registro</t>
  </si>
  <si>
    <t>Estudios y Avaluos de Bienes Inmuebles</t>
  </si>
  <si>
    <t>Publicidad - Secretaría de Hacienda</t>
  </si>
  <si>
    <t>Gastos retardos en pagos (numeral 14, articulo 25 ley 80/93)</t>
  </si>
  <si>
    <t>2.11.11.11.12.14</t>
  </si>
  <si>
    <t>IMPUESTOS TASAS Y MULTAS</t>
  </si>
  <si>
    <t>Impuestos, tasas y multas</t>
  </si>
  <si>
    <t>Impuestos, Tasas Y Multas (Res. Pptal 2012)</t>
  </si>
  <si>
    <t>Contribución Supersalud</t>
  </si>
  <si>
    <t>2.11.11.11.13</t>
  </si>
  <si>
    <t>TRANSFERENCIAS - SECRETARIA GENERAL</t>
  </si>
  <si>
    <t>2.11.11.11.13.11</t>
  </si>
  <si>
    <t>TRANSFERENCIAS DE PENSIONES Y JUBILACIONES</t>
  </si>
  <si>
    <t>2.11.11.11.13.11.11</t>
  </si>
  <si>
    <t>FONDO DE PENSIONES TERRITORIALES</t>
  </si>
  <si>
    <t>Pensionados Departamento</t>
  </si>
  <si>
    <t>Jubilados Docentes con cargo Nación</t>
  </si>
  <si>
    <t>Fondo Nacional de Pensionados de la Entidades Territoriales "FONPET" 10%</t>
  </si>
  <si>
    <t>Fondo Nacional de Pensionados de la Entidades Territoriales "FONPET" 20%</t>
  </si>
  <si>
    <t>Fondo Pasivo Pensional Universidad del Atlántico</t>
  </si>
  <si>
    <t>Fondo de Pensiones Hospital 1 y 2</t>
  </si>
  <si>
    <t>Fondo de Pensiones CARI</t>
  </si>
  <si>
    <t>2.11.11.11.13.11.12</t>
  </si>
  <si>
    <t>OTRAS TRANSFERENCIAS</t>
  </si>
  <si>
    <t>2.11.11.11.13.11.12.11</t>
  </si>
  <si>
    <t>RECURSOS HUMANOS PASIVOS</t>
  </si>
  <si>
    <t>Gastos Funerarios Pensionados del Departamento</t>
  </si>
  <si>
    <t>Indexaciones Mesadas</t>
  </si>
  <si>
    <t>Sentencias y Conciliaciones</t>
  </si>
  <si>
    <t>Sentencias Y Conciliaciones (Res. Pptal 2012)</t>
  </si>
  <si>
    <t>Nóminas Jubilados Causadas y no Pagadas Departamento</t>
  </si>
  <si>
    <t>Cancelación Cuotas Partes Pensionales Otras Entidades</t>
  </si>
  <si>
    <t>Cancelación Cuotas Partes Pensionales Otras Entidades (Res. Pptal 2012)</t>
  </si>
  <si>
    <t>Pagos Cuotas Partes Pensionales (Ley 1450 de 2012 - 10% Impuesto de Registro)</t>
  </si>
  <si>
    <t>2.11.11.11.13.12</t>
  </si>
  <si>
    <t>OTRAS TRANSFERENCIAS DE PREVISION Y SEGURIDAD SOCIAL</t>
  </si>
  <si>
    <t>Pago Aportes Obligatorios Pension. Ley 100/93</t>
  </si>
  <si>
    <t>Pago Aportes Obligatorios Salud. Ley 100/93</t>
  </si>
  <si>
    <t>Pago Aportes ARP</t>
  </si>
  <si>
    <t>Seguridad Social 10%</t>
  </si>
  <si>
    <t>Pago Aportes Obligatorios Salud. Pensionados Departamento</t>
  </si>
  <si>
    <t>Pago Aportes Obligatorios Salud. Pensionados Nación</t>
  </si>
  <si>
    <t>2.11.11.11.13.13</t>
  </si>
  <si>
    <t>TRANSFERENCIAS DE CESANTIAS</t>
  </si>
  <si>
    <t>Cesantías Funcionarios Admón. Central</t>
  </si>
  <si>
    <t>Intereses sobre Cesantías</t>
  </si>
  <si>
    <t>2.11.11.11.14</t>
  </si>
  <si>
    <t>TRANSFERENCIAS SECRETARIA DE HACIENDA</t>
  </si>
  <si>
    <t>2.11.11.11.14.11</t>
  </si>
  <si>
    <t>TRANSFERENCIAS A OTRAS ENTIDADES PUBLICAS DEL ORDEN TERRITORIAL</t>
  </si>
  <si>
    <t>Contraloría Departamental</t>
  </si>
  <si>
    <t>2.11.11.11.14.12</t>
  </si>
  <si>
    <t>TRANSFERENCIAS A EMPRESAS NO FINANCIERAS DISTRITALES O MUNICIPALES</t>
  </si>
  <si>
    <t>Municipios (Impuesto sobre Vehículo Automotor)</t>
  </si>
  <si>
    <t>Municipios (Impuesto sobre Vehículo Automotor vigencias 1999 a 2012)</t>
  </si>
  <si>
    <t>Municipios (Sanciones por Impuestos sobre Vehiculos Automotor)</t>
  </si>
  <si>
    <t>Municipios ( Intereses por Impuesto sobre Vehiculos Automotor)</t>
  </si>
  <si>
    <t>2.11.11.11.14.13</t>
  </si>
  <si>
    <t>TRANSFERENCIAS  A EMPRESAS NO FINANCIERAS DEPARTAMENTALES</t>
  </si>
  <si>
    <t>Indeportes</t>
  </si>
  <si>
    <t>Indeportes-"Apostilla de Documentos"</t>
  </si>
  <si>
    <t>Universidad del Atlántico -Gasto de funcionamiento - Ley 30</t>
  </si>
  <si>
    <t>Instituto Tecnólogico de Soledad Atlántico - ITSA (Ordenanza 000051 de 2009)</t>
  </si>
  <si>
    <t>Universidad del Atlántico - Cesantías - Bono de Concurrencia</t>
  </si>
  <si>
    <t>Universidad del Atlántico - Concurrencia Pensiones Ley 100</t>
  </si>
  <si>
    <t>Indeportes (IVA Licores para Deporte)</t>
  </si>
  <si>
    <t>2.11.11.13</t>
  </si>
  <si>
    <t>GASTOS DE FUNCIONAMIENTO - ASAMBLEA DEPARTAMENTAL</t>
  </si>
  <si>
    <t>2.11.11.13.11</t>
  </si>
  <si>
    <t>GASTOS DE PERSONAL</t>
  </si>
  <si>
    <t>2.11.11.13.11.11</t>
  </si>
  <si>
    <t>Remuneración Diputados</t>
  </si>
  <si>
    <t>Cesantías</t>
  </si>
  <si>
    <t>Intereses Cesantías</t>
  </si>
  <si>
    <t>2.11.11.13.11.12</t>
  </si>
  <si>
    <t>Aportes Parafiscales</t>
  </si>
  <si>
    <t>2.11.11.13.12</t>
  </si>
  <si>
    <t>Gastos Generales - Asamblea Departamental</t>
  </si>
  <si>
    <t>2.11.11.13.13</t>
  </si>
  <si>
    <t>TRANSFERENCIAS</t>
  </si>
  <si>
    <t>2.11.11.13.13.11</t>
  </si>
  <si>
    <t>PREVISION Y SEGURIDAD SOCIAL</t>
  </si>
  <si>
    <t>2.11.12</t>
  </si>
  <si>
    <t>SERVICIO DE LA DEUDA Y PROGRAMA DE SANEAMIENTO FISCAL Y FINANCIERO</t>
  </si>
  <si>
    <t>2.11.12.11</t>
  </si>
  <si>
    <t>SERVICIO DE LA DEUDA VIGENTE</t>
  </si>
  <si>
    <t>2.11.12.11.11</t>
  </si>
  <si>
    <t>PROVISION ABONO SERVICIO DE LA DEUDA RPCLD</t>
  </si>
  <si>
    <t>Provisión abono servicio de la deuda RPCLD - Capital</t>
  </si>
  <si>
    <t>Provisión abono servicio de la deuda RPCLD - Intereses</t>
  </si>
  <si>
    <t>2.11.12.11.12</t>
  </si>
  <si>
    <t>PROVISION ABONO SERVICIO DE LA DEUDA PRODESARROLLO</t>
  </si>
  <si>
    <t>Provisión Abono Servicio de la Deuda RPDE (Prodesarrollo) - Capital</t>
  </si>
  <si>
    <t>Provisión Abono Servicio de la Deuda RPDE (Prodesarrollo) - Intereses</t>
  </si>
  <si>
    <t>Provisión Abono Servicio de la Deuda RPDE Crédito Proveedor (Prodesarrollo) - Capital</t>
  </si>
  <si>
    <t>Provisión Abono Servicio de la Deuda RCEFSF</t>
  </si>
  <si>
    <t>Provisión Abono Servicio de la Deuda RPDE Crédito Proveedor (Prodesarrollo) - Intereses</t>
  </si>
  <si>
    <t>2.11.12.11.13</t>
  </si>
  <si>
    <t>PROVISION ABONO SERVICIO DE LA DEUDA PROCIUDADELA</t>
  </si>
  <si>
    <t>Provisión Abono Servicio de la Deuda RPDE (Prociudadela) - Intereses</t>
  </si>
  <si>
    <t>Provisión Abono Servicio de la Deuda RPDE (Prociudadela) - Capital Vivienda</t>
  </si>
  <si>
    <t>2.11.12.11.14</t>
  </si>
  <si>
    <t>PROVISION ABONO SERVICIO DE LA DEUDA PROHOSPITAL UNIVERSITARIO</t>
  </si>
  <si>
    <t>Provisión Abono Servicio de la Deuda RPDE (Prohospital) - Capital</t>
  </si>
  <si>
    <t>Provisión Abono Servicio de la Deuda RPDE (Prohospital) - Intereses</t>
  </si>
  <si>
    <t>2.11.12.12</t>
  </si>
  <si>
    <t>SANEAMIENTO FISCAL Y FINANCIERO</t>
  </si>
  <si>
    <t>Saneamiento Fiscal y Financiero</t>
  </si>
  <si>
    <t>Pasivo Empotlan</t>
  </si>
  <si>
    <t>Pasivo Contraloría Departamental</t>
  </si>
  <si>
    <t>2.11.12.13</t>
  </si>
  <si>
    <t>CONTINGENCIA</t>
  </si>
  <si>
    <t>Contingencia</t>
  </si>
  <si>
    <t>2.11.13</t>
  </si>
  <si>
    <t>INVERSIÓN ADMINISTRACIÓN CENTRAL</t>
  </si>
  <si>
    <t>2.11.13.11</t>
  </si>
  <si>
    <t>RETO ATLANTICO MAS EQUITATIVO</t>
  </si>
  <si>
    <t>2.11.13.11.11</t>
  </si>
  <si>
    <t>Programa Atlántico más familias felices</t>
  </si>
  <si>
    <t>2.11.13.11.11.11</t>
  </si>
  <si>
    <t>Subprograma fortalecimiento de las relaciones familiares</t>
  </si>
  <si>
    <t>Fortalecimiento de las relaciones familiares</t>
  </si>
  <si>
    <t>2.11.13.11.12</t>
  </si>
  <si>
    <t>Programa garantía de derechos de niños, niñas y adolescentes</t>
  </si>
  <si>
    <t>2.11.13.11.12.11</t>
  </si>
  <si>
    <t>Subprograma De cero a siempre</t>
  </si>
  <si>
    <t>Atencion integral a la primera infancia</t>
  </si>
  <si>
    <t>2.11.13.11.12.12</t>
  </si>
  <si>
    <t>Subprogramas Todos Registrados</t>
  </si>
  <si>
    <t>Cobertura de registro civil</t>
  </si>
  <si>
    <t>2.11.13.11.12.13</t>
  </si>
  <si>
    <t>Subprograma todos participando y jugando</t>
  </si>
  <si>
    <t>Observatorio para la niñez y adolescencia.</t>
  </si>
  <si>
    <t>Politica Pública de Infancia</t>
  </si>
  <si>
    <t>Conociendo lo Público</t>
  </si>
  <si>
    <t>Día de la niñez y la recreación</t>
  </si>
  <si>
    <t>2.11.13.11.12.14</t>
  </si>
  <si>
    <t>Subprograma erradicación de peores formas de trabajo infantil y adolescente</t>
  </si>
  <si>
    <t>Erradicacion del trabajo infantil y adolescente</t>
  </si>
  <si>
    <t>2.11.13.11.12.15</t>
  </si>
  <si>
    <t>Subprograma ninguno víctima de violencia personal y abuso sexual</t>
  </si>
  <si>
    <t>Prevencion de violencia a NNA</t>
  </si>
  <si>
    <t>Prevencion del reclutamiento a NNA</t>
  </si>
  <si>
    <t>2.11.13.11.13</t>
  </si>
  <si>
    <t>Programa Atlántico mas joven. igualdad, hechos, derechos y oportunidades.</t>
  </si>
  <si>
    <t>2.11.13.11.13.11</t>
  </si>
  <si>
    <t>Subprograma espacios de promoción y participación juvenil</t>
  </si>
  <si>
    <t>Espacios de Promoción y Participación Juvenil</t>
  </si>
  <si>
    <t>2.11.13.11.13.12</t>
  </si>
  <si>
    <t>Subprograma Generaciones prosperas</t>
  </si>
  <si>
    <t>Generaciones prosperas</t>
  </si>
  <si>
    <t>2.11.13.11.14</t>
  </si>
  <si>
    <t>Programa vejez digna y exitosa</t>
  </si>
  <si>
    <t>2.11.13.11.14.11</t>
  </si>
  <si>
    <t>Subprograma envejecimiento activo</t>
  </si>
  <si>
    <t>Construcción de centros de vida para el adulto mayor</t>
  </si>
  <si>
    <t>Operatividad de centros de vida para el adulto mayor</t>
  </si>
  <si>
    <t>Asistencia y atención a centros de bienestar</t>
  </si>
  <si>
    <t>Centros De Vida Y Bienestar De Los Adultos Mayores Y Ancianos (Res. Pptal 2012)</t>
  </si>
  <si>
    <t>2.11.13.11.15</t>
  </si>
  <si>
    <t>Programa Atlántico mas influyente.. Inclusión social con equidad desde la discapacidad</t>
  </si>
  <si>
    <t>2.11.13.11.15.11</t>
  </si>
  <si>
    <t>Subprograma Promoción a la inclusión laboral y a la accesibilidad</t>
  </si>
  <si>
    <t>Promoción a la inclusión laboral y a la accesibilidad</t>
  </si>
  <si>
    <t>2.11.13.11.15.12</t>
  </si>
  <si>
    <t>Subprograma Banco de dispositivos de ayudas tecnicas</t>
  </si>
  <si>
    <t>Banco de dispositivos de ayudas tecnicas</t>
  </si>
  <si>
    <t>2.11.13.11.16</t>
  </si>
  <si>
    <t>Programa Atlántico mujeres mas empoderadora.. Transformáte Tú Mujer</t>
  </si>
  <si>
    <t>2.11.13.11.16.11</t>
  </si>
  <si>
    <t>Subprograma mujer gerente de sí misma, líder, empoderadora y transformadora de realidades</t>
  </si>
  <si>
    <t>Mujer gerente de sí misma, líder, empoderadora y transformadora de realidades</t>
  </si>
  <si>
    <t>2.11.13.11.16.12</t>
  </si>
  <si>
    <t>Subprograma con mujer con desarrollo humano integral y autonomia economica</t>
  </si>
  <si>
    <t>Mujer con desarrollo humano integral y autonomia economica</t>
  </si>
  <si>
    <t>2.11.13.11.16.13</t>
  </si>
  <si>
    <t>Subprograma mujer "tienes derechos" libre de violencia y sin discriminación</t>
  </si>
  <si>
    <t>Mujer tienes derechos libre de violencia y sin discriminación</t>
  </si>
  <si>
    <t>2.11.13.11.17</t>
  </si>
  <si>
    <t>Programa Atlántico más Educado</t>
  </si>
  <si>
    <t>2.11.13.11.17.11</t>
  </si>
  <si>
    <t>Subprograma atención integral a la primera infancia con enfoque diferencial</t>
  </si>
  <si>
    <t>Fortalecimiento de la política educativa de primera infancia</t>
  </si>
  <si>
    <t>2.11.13.11.17.12</t>
  </si>
  <si>
    <t>Subprograma acceso y permanencia</t>
  </si>
  <si>
    <t>2.11.13.11.17.12.11</t>
  </si>
  <si>
    <t>Sostenimiento y Expansión del Servicio Educativo del Departamento (Sistema General de Participación)</t>
  </si>
  <si>
    <t>2.11.13.11.17.12.11.11</t>
  </si>
  <si>
    <t>Docentes del Sistema Educativo</t>
  </si>
  <si>
    <t>2.11.13.11.17.12.11.11.11</t>
  </si>
  <si>
    <t>Gastos de Personal</t>
  </si>
  <si>
    <t>2.11.13.11.17.12.11.11.11.11</t>
  </si>
  <si>
    <t>Servicios personales asociados a la nómina</t>
  </si>
  <si>
    <t>2.11.13.11.17.12.11.11.11.11.11</t>
  </si>
  <si>
    <t>Sueldos de personal de nómina</t>
  </si>
  <si>
    <t>Sobresueldos</t>
  </si>
  <si>
    <t>Incapacidad y licencias</t>
  </si>
  <si>
    <t>Horas extras y días festivos</t>
  </si>
  <si>
    <t>Ascensos en el escalafón docente.</t>
  </si>
  <si>
    <t>Costo Acumulado De Ascenso En El Escalafón (Res. Pptal 2012)</t>
  </si>
  <si>
    <t>Descuentos del docente y directivos docentes</t>
  </si>
  <si>
    <t>2.11.13.11.17.12.11.11.11.11.12</t>
  </si>
  <si>
    <t>Otros Gastos por Servicios Personales</t>
  </si>
  <si>
    <t>Prima de alimentación</t>
  </si>
  <si>
    <t>Auxilio de transporte</t>
  </si>
  <si>
    <t>Prima de vacaciones</t>
  </si>
  <si>
    <t>Prima de navidad</t>
  </si>
  <si>
    <t>Prima extraordinaria</t>
  </si>
  <si>
    <t>Auxilio de movilización</t>
  </si>
  <si>
    <t>Estímulo a docentes rurales (Decr. 707/98)</t>
  </si>
  <si>
    <t>2.11.13.11.17.12.11.11.11.11.13</t>
  </si>
  <si>
    <t>Otros Gastos Personales no asociados a la nómina</t>
  </si>
  <si>
    <t>Costo acumulado de ascenso en el escalafón</t>
  </si>
  <si>
    <t>Pasivos exigibles</t>
  </si>
  <si>
    <t>2.11.13.11.17.12.11.11.11.11.14</t>
  </si>
  <si>
    <t>PASIVO PENSIONAL FONDO NACIONAL DE PRESTACIONES SOCIALES DEL MAGISTERIO - FOMAG</t>
  </si>
  <si>
    <t>Fondo Nacional de Prestaciones Sociales del Magisterio FOMAG</t>
  </si>
  <si>
    <t>2.11.13.11.17.12.11.11.11.12</t>
  </si>
  <si>
    <t>Contribuciones inherentes a la Nómina</t>
  </si>
  <si>
    <t>2.11.13.11.17.12.11.11.11.12.11</t>
  </si>
  <si>
    <t>Contribuciones Sector Privado</t>
  </si>
  <si>
    <t>Cajas de Compensación Familiar</t>
  </si>
  <si>
    <t>Cajas De Compensación Familiar (Res. Pptal 2012)</t>
  </si>
  <si>
    <t>2.11.13.11.17.12.11.11.11.12.11.11</t>
  </si>
  <si>
    <t>Contribuciones Sector Público</t>
  </si>
  <si>
    <t>SENA</t>
  </si>
  <si>
    <t>Sena (Res. Pptal 2012)</t>
  </si>
  <si>
    <t>ICBF</t>
  </si>
  <si>
    <t>Icbf (Res. Pptal 2012)</t>
  </si>
  <si>
    <t>Escuelas Industriales e Institutos Técnicos (Ley 21/82)</t>
  </si>
  <si>
    <t>Escuelas Industriales E Institutos Técnicos (Ley 21/82) (Res. Pptal 2012)</t>
  </si>
  <si>
    <t>ESAP</t>
  </si>
  <si>
    <t>Esap (Res. Pptal 2012)</t>
  </si>
  <si>
    <t>Aportes de Cesantías (Docentes)</t>
  </si>
  <si>
    <t>Aportes de Salud, Pensión y ARP (Docentes)</t>
  </si>
  <si>
    <t>2.11.13.11.17.12.11.11.12</t>
  </si>
  <si>
    <t>Gastos Generales</t>
  </si>
  <si>
    <t>2.11.13.11.17.12.11.11.12.11</t>
  </si>
  <si>
    <t>Adquisición de Bienes</t>
  </si>
  <si>
    <t>Dotación Ley 70 de 1988</t>
  </si>
  <si>
    <t>2.11.13.11.17.12.11.11.12.12</t>
  </si>
  <si>
    <t>Adquisición de Servicios</t>
  </si>
  <si>
    <t>Bienestar social y estimulo docente</t>
  </si>
  <si>
    <t>Viáticos y gastos de movilización</t>
  </si>
  <si>
    <t>2.11.13.11.17.12.11.11.13</t>
  </si>
  <si>
    <t>Transferencias</t>
  </si>
  <si>
    <t>2.11.13.11.17.12.11.12</t>
  </si>
  <si>
    <t>Directivos Docentes del Sistema Educativo</t>
  </si>
  <si>
    <t>2.11.13.11.17.12.11.12.11</t>
  </si>
  <si>
    <t>2.11.13.11.17.12.11.12.11.11</t>
  </si>
  <si>
    <t>Servicios Personales asociados a la nómina</t>
  </si>
  <si>
    <t>2.11.13.11.17.12.11.12.11.11.11</t>
  </si>
  <si>
    <t>2.11.13.11.17.12.11.12.11.11.12</t>
  </si>
  <si>
    <t>2.11.13.11.17.12.11.12.11.11.13</t>
  </si>
  <si>
    <t>2.11.13.11.17.12.11.12.11.12</t>
  </si>
  <si>
    <t>2.11.13.11.17.12.11.12.11.12.11</t>
  </si>
  <si>
    <t>2.11.13.11.17.12.11.12.11.12.12</t>
  </si>
  <si>
    <t>Contribuciones del Sector Público</t>
  </si>
  <si>
    <t>Aportes de Cesantías</t>
  </si>
  <si>
    <t>Aportes de Salud, Pensión y ARP</t>
  </si>
  <si>
    <t>2.11.13.11.17.12.11.12.12</t>
  </si>
  <si>
    <t>2.11.13.11.17.12.11.12.12.11</t>
  </si>
  <si>
    <t>Bienestar social y estimulos directivos docentes</t>
  </si>
  <si>
    <t>Viáticos Y Gastos De Movilización (Res. Pptal 2012)</t>
  </si>
  <si>
    <t>2.11.13.11.17.12.11.12.13</t>
  </si>
  <si>
    <t>2.11.13.11.17.12.11.13</t>
  </si>
  <si>
    <t>Personal Administrativo de Instituciones Educativas</t>
  </si>
  <si>
    <t>2.11.13.11.17.12.11.13.11</t>
  </si>
  <si>
    <t>2.11.13.11.17.12.11.13.11.11</t>
  </si>
  <si>
    <t>2.11.13.11.17.12.11.13.11.11.11</t>
  </si>
  <si>
    <t>Incremento por antigüedad</t>
  </si>
  <si>
    <t>Incapacidad y Licencias</t>
  </si>
  <si>
    <t>Horas Extras y dias festivos</t>
  </si>
  <si>
    <t>Indemnización por vacaciones</t>
  </si>
  <si>
    <t>Prima Técnica</t>
  </si>
  <si>
    <t>2.11.13.11.17.12.11.13.11.11.12</t>
  </si>
  <si>
    <t>Bonificación por servicios prestados</t>
  </si>
  <si>
    <t>Prima de Servicios</t>
  </si>
  <si>
    <t>Prima de Navidad</t>
  </si>
  <si>
    <t>Bonificación especial de recreación</t>
  </si>
  <si>
    <t>2.11.13.11.17.12.11.13.11.11.13</t>
  </si>
  <si>
    <t>Pasivos Exigibles</t>
  </si>
  <si>
    <t>Homologación para el periodo 1997 - 2009 Personal Administrativo</t>
  </si>
  <si>
    <t>2.11.13.11.17.12.11.13.11.12</t>
  </si>
  <si>
    <t>2.11.13.11.17.12.11.13.11.12.11</t>
  </si>
  <si>
    <t>Aportes de Cesantías (Administrativos)</t>
  </si>
  <si>
    <t>Aportes de Salud (Administrativos)</t>
  </si>
  <si>
    <t>Aportes de Pensión (Administrativos)</t>
  </si>
  <si>
    <t>Riesgos Profesionales A.R.P. (Administrativos)</t>
  </si>
  <si>
    <t>2.11.13.11.17.12.11.13.11.12.12</t>
  </si>
  <si>
    <t>2.11.13.11.17.12.11.13.12</t>
  </si>
  <si>
    <t>2.11.13.11.17.12.11.13.12.11</t>
  </si>
  <si>
    <t>2.11.13.11.17.12.11.13.12.12</t>
  </si>
  <si>
    <t>Bienestar Social y Estimulo Administrativos</t>
  </si>
  <si>
    <t>Mantenimiento</t>
  </si>
  <si>
    <t>Pago de Servicios Públicos</t>
  </si>
  <si>
    <t>Arrendamientos</t>
  </si>
  <si>
    <t>Comunicación y transporte</t>
  </si>
  <si>
    <t>Compra de equipos</t>
  </si>
  <si>
    <t>Impresiones y publicaciones</t>
  </si>
  <si>
    <t>Comisión Nacional de Servicio Civil</t>
  </si>
  <si>
    <t>2.11.13.11.17.12.11.13.13</t>
  </si>
  <si>
    <t>Cesantías Administrativos Nacionalizados</t>
  </si>
  <si>
    <t>Cesantias Administrativos Nacionalizados (Res. Pptal 2012)</t>
  </si>
  <si>
    <t>2.11.13.11.17.12.11.14</t>
  </si>
  <si>
    <t>Cuota Administración</t>
  </si>
  <si>
    <t>2.11.13.11.17.12.11.14.11</t>
  </si>
  <si>
    <t>2.11.13.11.17.12.11.14.11.11</t>
  </si>
  <si>
    <t>2.11.13.11.17.12.11.14.11.11.11</t>
  </si>
  <si>
    <t>2.11.13.11.17.12.11.14.11.11.12</t>
  </si>
  <si>
    <t>2.11.13.11.17.12.11.14.11.11.13</t>
  </si>
  <si>
    <t>2.11.13.11.17.12.11.14.11.11.14</t>
  </si>
  <si>
    <t>Servicios Personales Indirectos</t>
  </si>
  <si>
    <t>Honorarios</t>
  </si>
  <si>
    <t>Remuneración de servicios técnicos</t>
  </si>
  <si>
    <t>2.11.13.11.17.12.11.14.11.12</t>
  </si>
  <si>
    <t>2.11.13.11.17.12.11.14.11.12.11</t>
  </si>
  <si>
    <t>2.11.13.11.17.12.11.14.11.12.12</t>
  </si>
  <si>
    <t>2.11.13.11.17.12.11.14.12</t>
  </si>
  <si>
    <t>2.11.13.11.17.12.11.14.12.11</t>
  </si>
  <si>
    <t>2.11.13.11.17.12.11.14.12.12</t>
  </si>
  <si>
    <t>Bienestar social y estímulos</t>
  </si>
  <si>
    <t>Comunicaciones y transporte</t>
  </si>
  <si>
    <t>Servicios Públicos</t>
  </si>
  <si>
    <t>Adquisición de software y licencias</t>
  </si>
  <si>
    <t>Otros materiales y suministros</t>
  </si>
  <si>
    <t>Impresos y publicaciones</t>
  </si>
  <si>
    <t>Impresos Y Publicaciones (Res. Pptal 2012)</t>
  </si>
  <si>
    <t>Comisiones bancarias</t>
  </si>
  <si>
    <t>Impuestos y multas</t>
  </si>
  <si>
    <t>2.11.13.11.17.12.11.14.12.13</t>
  </si>
  <si>
    <t>2.11.13.11.17.12.12</t>
  </si>
  <si>
    <t>Aseo y Vigilancia en los Establecimientos Educativos del Departamento</t>
  </si>
  <si>
    <t>Aseo Y Vigilancia De Los Estableciemientos Educativos (Res. Pptal 2012)</t>
  </si>
  <si>
    <t>2.11.13.11.17.12.13</t>
  </si>
  <si>
    <t>Organización, operación y prestación del servicio público de educación formal en los Megacolegios</t>
  </si>
  <si>
    <t>2.11.13.11.17.12.14</t>
  </si>
  <si>
    <t>Acceso y Permanencia al Sistema Educativo del Departamento del Atlántico</t>
  </si>
  <si>
    <t>Acceso y permanencia</t>
  </si>
  <si>
    <t>Alimentación Escolar - Convenio 665 Ministerio de Educación Nacional y el Departamento del Atlántico</t>
  </si>
  <si>
    <t>2.11.13.11.17.13</t>
  </si>
  <si>
    <t>Subprograma Educación para tod@s con igualdad de oportunidades e inclusión social</t>
  </si>
  <si>
    <t>Necesidades Educativas Especiales NEE</t>
  </si>
  <si>
    <t>Contratación De La Prestación Del Servicio Educativo (Res. Pptal 2012)</t>
  </si>
  <si>
    <t>Disminución del analfabetismo</t>
  </si>
  <si>
    <t>Dotacion de Kits Escolares para una atención de Calidad</t>
  </si>
  <si>
    <t>Disminución Del Analfabetismo (Res. Pptal 2012)</t>
  </si>
  <si>
    <t>2.11.13.11.17.14</t>
  </si>
  <si>
    <t>Subprograma Subsidios de matrícula con criterios de desempeño, igualdad de oportunidades e inclusión social</t>
  </si>
  <si>
    <t>Subsidio de matriculas con criterios de desempeño, igualdad de oportunidades e inclusion social</t>
  </si>
  <si>
    <t>Banco De Oferente 2012 (Res. Pptal 2012)</t>
  </si>
  <si>
    <t>2.11.13.11.17.15</t>
  </si>
  <si>
    <t>Subprograma modernización y relocalización de la infraestructura educativa</t>
  </si>
  <si>
    <t>Construcción, mejoramiento y dotación de la infraestructura educativa del Departamento del Atlántico</t>
  </si>
  <si>
    <t>Construcción, Mejoramiento Y Dotación De La Infraestructura Educativa Del Dpto. Del Atlántico (Res. Pptal 2012)</t>
  </si>
  <si>
    <t>Compra de predios para la Construcción de Infraestructura educativa en el Departamento del Atlántico</t>
  </si>
  <si>
    <t>Pasivos Exigibles - Construcción, mejoramiento y dotación de la infraestructura educativa del Dpto. del Atlántico</t>
  </si>
  <si>
    <t>Convenio 1303/13 MEN y Dpto del Atlco "Aunar esfuerzos técnicos, administrativos y financieros para ejecutar obras de infraestructura educativa y dotación de mobiliario en establecimientos educativos</t>
  </si>
  <si>
    <t>2.11.13.11.18</t>
  </si>
  <si>
    <t>Programa Atlántico más educado con calidad</t>
  </si>
  <si>
    <t>2.11.13.11.18.11</t>
  </si>
  <si>
    <t>Subprograma aseguramiento de la calidad y fortalecimiento de la evaluación para la gestión educativa con equidad e inclusión social</t>
  </si>
  <si>
    <t>Fortalecimiento de la educación ambiental y la gestión del riesgo</t>
  </si>
  <si>
    <t>Aseguramiento de la calidad y fortalecimiento de la evaluación para la gestión educativa de las Escuelas Normales</t>
  </si>
  <si>
    <t>Asistencia Tecnica A Las Escuelas Normales Superiores En Los Procesos De Calidad (Res. Pptal 2012)</t>
  </si>
  <si>
    <t>Acompañamiento a establecimientos educativos en la implementacion y seguimiento de los procesos de calidad y su ruta de mejoramiento</t>
  </si>
  <si>
    <t>Acompañamiento Y Asistencia Tecnica A Los Establecimientos Educativos Para La Apropiación E Implementación De Los Estandares Básicos De Competencia.(Reserva Pptal 2012)</t>
  </si>
  <si>
    <t>Fortalecimiento A Procesos De Evaluaciones Para El Desarrollo  De Los Estandares Basicos De Competencia En Los Establecimientos Educativos (Res. Pptal 2012)</t>
  </si>
  <si>
    <t>Calidad Educativa</t>
  </si>
  <si>
    <t>2.11.13.11.18.12</t>
  </si>
  <si>
    <t>Subprograma fortalecimiento y aseguramiento de la calidad en la educación superior</t>
  </si>
  <si>
    <t>Acceso a la Educación Superior y Articulación con la Media Técnica</t>
  </si>
  <si>
    <t>Acceso A La Educación Superior Y Articulación Con La Media Técnica(Reserva Pptal 2012)</t>
  </si>
  <si>
    <t>2.11.13.11.18.12.11</t>
  </si>
  <si>
    <t>Gastos de Funcionamiento Junta Ciudadela Universitaria</t>
  </si>
  <si>
    <t>2.11.13.11.18.12.11.11</t>
  </si>
  <si>
    <t>Asesoría y contratos</t>
  </si>
  <si>
    <t>Caja Menor/Fondo Rotatorio</t>
  </si>
  <si>
    <t>Atención oficiales</t>
  </si>
  <si>
    <t>Gastos de transporte</t>
  </si>
  <si>
    <t>Impuestos, tasas, y multas</t>
  </si>
  <si>
    <t>2.11.13.11.18.12.12</t>
  </si>
  <si>
    <t>Rediseño y construcción obras complemetarias de la Ciudadela Universitaria</t>
  </si>
  <si>
    <t>Rediseño Y Construcción Obras Complementarias De La Ciudadela Universitaria (Res. Pptal 2012)</t>
  </si>
  <si>
    <t>2.11.13.11.18.12.13</t>
  </si>
  <si>
    <t>Interventoría</t>
  </si>
  <si>
    <t>Interventoría Para Obras Complementarias De La Ciuidadela Universitaria (Res. Pptal 2012)</t>
  </si>
  <si>
    <t>Pasivos Exigibles Interventoría Ciudadela Universitaria</t>
  </si>
  <si>
    <t>2.11.13.11.18.12.14</t>
  </si>
  <si>
    <t>Dotación Ciudadela Universitaria</t>
  </si>
  <si>
    <t>Pasivos Exigibles Dotación Ciudadela Universitaria</t>
  </si>
  <si>
    <t>Dotación (Res. Pptal 2012)</t>
  </si>
  <si>
    <t>2.11.13.11.18.12.15</t>
  </si>
  <si>
    <t>Sostenimiento Ciudadela Universitaria</t>
  </si>
  <si>
    <t>Sostenimiento (Res. Pptal 2012)</t>
  </si>
  <si>
    <t>Pasivos Exigibles Sostenimiento Ciudadela Universitaria</t>
  </si>
  <si>
    <t>2.11.13.11.19</t>
  </si>
  <si>
    <t>Programa Atlántico más educado para la competitividad, la productividad y el emprendimiento</t>
  </si>
  <si>
    <t>2.11.13.11.19.11</t>
  </si>
  <si>
    <t>Subprograma Apropiación y uso de las TICS</t>
  </si>
  <si>
    <t>Dotación de equipos de computo y ampliacion de la conectividad para los E.E.</t>
  </si>
  <si>
    <t>Conectividad (Res. Pptal 2012)</t>
  </si>
  <si>
    <t>Formación y certificación en TICs</t>
  </si>
  <si>
    <t>Sistemas de información para la educación</t>
  </si>
  <si>
    <t>2.11.13.11.19.12</t>
  </si>
  <si>
    <t>Subprograma Fortalecimiento del desarrollo de competencias en Lenguas Extranjeras-Atlántico Bilingue</t>
  </si>
  <si>
    <t>Fortalecimiento de una segunda lengua extranjera</t>
  </si>
  <si>
    <t>2.11.13.11.19.13</t>
  </si>
  <si>
    <t>Subprograma Proyecto de Medios Audiovisuales</t>
  </si>
  <si>
    <t>Proyecto De Medios Audiovisuales(Reserva Pptal 2012)</t>
  </si>
  <si>
    <t>Implementación De Medios Audiovisuales En Los Establecimientos Del Departamento(Reserva Pptal 2012)</t>
  </si>
  <si>
    <t>2.11.13.11.20</t>
  </si>
  <si>
    <t>Programa Atlantico más cultura: Acceso libre y equitativo a los bienes y servicios culturales del Departamento</t>
  </si>
  <si>
    <t>2.11.13.11.20.11</t>
  </si>
  <si>
    <t>Subprograma Apoyo y cofinaciación de actividades artisticas, culturales, de la agenda cultural  y del carnaval departamental con enfoque diferencial e inclusivo</t>
  </si>
  <si>
    <t>Portafolio Departamental de Estimulos</t>
  </si>
  <si>
    <t>Artes Visuales en el Departamento del Atlántico</t>
  </si>
  <si>
    <t>Audiovisuales  en el Departamento del Atlántico</t>
  </si>
  <si>
    <t>Fomento a la lectura en el Departamento del Atlántico</t>
  </si>
  <si>
    <t>Programa Atlántico teatral</t>
  </si>
  <si>
    <t>Artes escenicas en el Departamento del Atlantico</t>
  </si>
  <si>
    <t>Difusión Y Formación De Las Artes Escénicas En El Dpto Del Atlántico (Res. Pptal 2012)</t>
  </si>
  <si>
    <t>Fomento a la Música en el Departamento del Atlantico</t>
  </si>
  <si>
    <t>Portafolio de estímulos carnaval Departamental.</t>
  </si>
  <si>
    <t>2.11.13.11.21</t>
  </si>
  <si>
    <t>Programa Atlántico mas creativo: proceso de formación artística y cultural</t>
  </si>
  <si>
    <t>2.11.13.11.21.11</t>
  </si>
  <si>
    <t>Subprograma consolidación de los programas de formación artistica y cultural en casas y centros locales de interactuación cultural</t>
  </si>
  <si>
    <t>Consolidación de Centros Locales de interacción Cultural en el Departamento del Atlantico</t>
  </si>
  <si>
    <t>Emprendimiento cultural en el Departamento del Atlántico.</t>
  </si>
  <si>
    <t>2.11.13.11.22</t>
  </si>
  <si>
    <t>Programa Participación social, información, comunicación y desarrollo institucional desde la cultura</t>
  </si>
  <si>
    <t>2.11.13.11.22.13</t>
  </si>
  <si>
    <t>Subprograma sistema Departamental de cultura, fomento municipal, industrias culturas y oficios culturales de tradición</t>
  </si>
  <si>
    <t>Apoyo a la participación ciudadana desde la cultura en los municipios del Departamento</t>
  </si>
  <si>
    <t>Programas Nacionales</t>
  </si>
  <si>
    <t>2.11.13.11.22.14</t>
  </si>
  <si>
    <t>Subprograma atención diferencial e inclusiva a grupos poblacionales</t>
  </si>
  <si>
    <t>Atención diferencial e inclusiva  a grupos poblacionales</t>
  </si>
  <si>
    <t>2.11.13.11.22.15</t>
  </si>
  <si>
    <t>Subprograma Fomento a proyectos colectivos de comunicación en el departamento</t>
  </si>
  <si>
    <t>Apoyo a medios ciudadanos y comunitarios</t>
  </si>
  <si>
    <t>2.11.13.11.23</t>
  </si>
  <si>
    <t>Programa apropiación de la infraestructura cultural, patrimonio y espacio público y red de bibliotecas</t>
  </si>
  <si>
    <t>2.11.13.11.23.11</t>
  </si>
  <si>
    <t>Subprograma fortalecimiento, dotación y sostenibilidad de la Red Departamental de bibliotecas</t>
  </si>
  <si>
    <t>Fortalecimineto Biblioteca Departamental y red de Bibliotecas</t>
  </si>
  <si>
    <t>2.11.13.11.23.12</t>
  </si>
  <si>
    <t>Subprograma Adecuación de la infraestructura cultural</t>
  </si>
  <si>
    <t>Adecuación casas de cultura y bibliotecas</t>
  </si>
  <si>
    <t>2.11.13.11.23.13</t>
  </si>
  <si>
    <t>Subprograma Salvaguarda del patrimonio cultural del Departamento</t>
  </si>
  <si>
    <t>Salvaguarda del patrimonio cultural del Departamento</t>
  </si>
  <si>
    <t>Salvaguarda Del Patrimonio Cultural, Los Bienes De Interés Cultural Y Las Manifestaciones Culturales En El Dpto Del Atlco (Res. Pptal 2012)</t>
  </si>
  <si>
    <t>Fortalecimiento de Museos</t>
  </si>
  <si>
    <t>Archivo Historico del Departamento</t>
  </si>
  <si>
    <t>Casa Museo Julio Flores</t>
  </si>
  <si>
    <t>Casa Museo De Bolívar De Soledad (Res. Pptal 2012)</t>
  </si>
  <si>
    <t>Monumento Arquitectónico Ley 532/99</t>
  </si>
  <si>
    <t>Monumento Arquitectónico Ley 532/99 (Res. Pptal 2012)</t>
  </si>
  <si>
    <t>Convenio Luis Eduardo Nieto Arteta (Res. Pptal 2012)</t>
  </si>
  <si>
    <t>2.11.13.11.24</t>
  </si>
  <si>
    <t>Programa Actividad física, deporte y recreación para todos</t>
  </si>
  <si>
    <t>2.11.13.11.24.11</t>
  </si>
  <si>
    <t>Subprograma Infraestructura física deportiva y recreativa</t>
  </si>
  <si>
    <t>Construcción y/o mejoramiento y/o mantenimiento de espacios  deportivos y recreativos en los municipios y corregimientos del Departamento del Atlántico</t>
  </si>
  <si>
    <t>Adecuación Y/O Construcción De Espacios Recreativos En Los Municipios Y Corregimientos Del Departamento Del Atlántico (Res. Pptal 2012)</t>
  </si>
  <si>
    <t>Adecuación, dotación, piscina Olímpica del Distrito de Barranquilla</t>
  </si>
  <si>
    <t>Estudios, Diseños, Adecuaciones, Dotación Y Mantenimiento De La Piscina Olimpica Ubicada En El Distrito De Barranquilla En El Dpto Del Atlco (Res. Pptal 2012)</t>
  </si>
  <si>
    <t>Estudios de Preinversión para los proyectos del sector Deporte y Recreación</t>
  </si>
  <si>
    <t>Adecuación Y/O Construcción De Espacios Deportivos En El Departamento Del Atlántico (Res. Pptal 2012)</t>
  </si>
  <si>
    <t>2.11.13.11.25</t>
  </si>
  <si>
    <t>PROGRAMA ATLÁNTICO CON LIDERAZGO DEPORTIVO: POSICIONAMIENTO Y LIDERAZGO DEPORTIVO</t>
  </si>
  <si>
    <t>2.11.13.11.25.11</t>
  </si>
  <si>
    <t>SUBPROGRAMA DEPORTE DE ALTO RENDIMIENTO</t>
  </si>
  <si>
    <t>Juegos Nacionales, Paralímpicos e Intercolegiales</t>
  </si>
  <si>
    <t>Apoyo a Deportistas en el Departamento del Atlántico</t>
  </si>
  <si>
    <t>2.11.13.12</t>
  </si>
  <si>
    <t>RETO ATLANTICO MENOS POBREZA</t>
  </si>
  <si>
    <t>2.11.13.12.11</t>
  </si>
  <si>
    <t>Programa revolución de la vivienda digna:vivienda de interes social</t>
  </si>
  <si>
    <t>2.11.13.12.11.11</t>
  </si>
  <si>
    <t>Subprograma Construcción de vivienda de interés social con equidad e inclusión social</t>
  </si>
  <si>
    <t>Obras de urbanismo y construcción de vivienda de interés social en los municipios y corregimientos del Departamento del Atlántico</t>
  </si>
  <si>
    <t>Construcción Obras De Urbanismo, Mejoramiento Y Construcción De Vivienda De Interés Social En El Departamento Del Atlántico (Res. Pptal 2012)</t>
  </si>
  <si>
    <t>Estudios de preinversión para los programas de construcción de vivienda de interes social en los municipios y corregimientos del Departamento del Atlántico</t>
  </si>
  <si>
    <t>Compra de predios para las Obras de urbanismo y Construcción de vivienda de interes social en los municipios y corregimientos del Departamento del Atlántico</t>
  </si>
  <si>
    <t>Pasivos Exigibles - Sector vivienda - Subprograma Construcción de vivienda de interés social con equidad e inclusión social</t>
  </si>
  <si>
    <t>2.11.13.12.11.12</t>
  </si>
  <si>
    <t>Subprograma Mejoramiento integral y/o saludable de vivienda de interés social con equidad e inclusión social</t>
  </si>
  <si>
    <t>Mejoramiento de vivienda de interes social en los municipios y corregimientos del Departamento del Atlántico</t>
  </si>
  <si>
    <t>Regreso a casa de Familias afectadas por la Ola Invernal 2010</t>
  </si>
  <si>
    <t>2.11.13.12.11.13</t>
  </si>
  <si>
    <t>Subprograma Titulación de predios fiscales con equidad y perspectiva de género</t>
  </si>
  <si>
    <t>Titulación de predios fiscales en los municipios y corregimientos del Departamento del Atlántico</t>
  </si>
  <si>
    <t>Pasivo exigible sector vivienda - Subprograma Titulación de predios fiscales con equidad y perspectiva de género</t>
  </si>
  <si>
    <t>2.11.13.12.12</t>
  </si>
  <si>
    <t>Programa Atántico más Emprendedor:  Desarrollo Empresarial con Equidad</t>
  </si>
  <si>
    <t>2.11.13.12.12.11</t>
  </si>
  <si>
    <t>Subprograma Asociatividad para el Desarrollo</t>
  </si>
  <si>
    <t>Apoyo en el mejoramiento de la productividad y competitividad en sectores de calzado, confecciones, artesanías, marroquinería en los Municipios del Departamento</t>
  </si>
  <si>
    <t>Fortalecimiento Al Desarrollo Empresarial En El Departamento Del Atlántico (Res. Pptal 2012)</t>
  </si>
  <si>
    <t>2.11.13.12.13</t>
  </si>
  <si>
    <t>Programa PANAL Seguridad alimentaria y nutricional en el Atlántico con enfoque diferencial</t>
  </si>
  <si>
    <t>2.11.13.12.13.11</t>
  </si>
  <si>
    <t>Subprograma Todos nutridos y alimentados de manera saludable</t>
  </si>
  <si>
    <t>Recuperacion nutricional</t>
  </si>
  <si>
    <t>Raciones alimentarias</t>
  </si>
  <si>
    <t>Redes de seguridad alimentaria</t>
  </si>
  <si>
    <t>Huertas caseras</t>
  </si>
  <si>
    <t>Gestoras en seguridad alimentaria y nutricional</t>
  </si>
  <si>
    <t>Casa amigas</t>
  </si>
  <si>
    <t>Planes de S.A.N.</t>
  </si>
  <si>
    <t>Alimentacion Escolar (Res. Pptal 2012)</t>
  </si>
  <si>
    <t>2.11.13.12.13.12</t>
  </si>
  <si>
    <t>Subprograma promoción de la lactancia Materna</t>
  </si>
  <si>
    <t>Promoción de la lactancia materna</t>
  </si>
  <si>
    <t>2.11.13.12.14</t>
  </si>
  <si>
    <t>Programa Inclusión social y resocialización "Red Unidos"</t>
  </si>
  <si>
    <t>2.11.13.12.14.11</t>
  </si>
  <si>
    <t>Subprograma Apoyo a la superación de la pobreza extrema</t>
  </si>
  <si>
    <t>Acceso y permanencia de la población Vulnerable (Discapacidad, Capacidades y Talentos Excepcionales, Afrocolombianos y menores en riesgo social) al sistema educativo del departamento</t>
  </si>
  <si>
    <t>Acceso Y Permanencia De La Población Vulnerable (Discapacidad, Capacidades Y Talentos Excepcionales, Afrocolombianos Y Menores En Riesgo Social) Al Sistema Educativo Del Departamento  (Res. Pptal 2012</t>
  </si>
  <si>
    <t>Construcción de vivienda de interés social para familias de la red unidos</t>
  </si>
  <si>
    <t>2.11.13.12.15</t>
  </si>
  <si>
    <t>Programa más agua, más alcantarillado: Agua y Saneamiento para la prosperidad</t>
  </si>
  <si>
    <t>2.11.13.12.15.11</t>
  </si>
  <si>
    <t>Subprograma Planificación de proyectos de agua potable</t>
  </si>
  <si>
    <t>Elaboración de estudios y diseños para la construcción y/u optimización y/o ampliación de sistemas de acueducto del Departamento</t>
  </si>
  <si>
    <t>2.11.13.12.15.12</t>
  </si>
  <si>
    <t>Subprograma construcción y mejoramiento de los sistemas de acueducto de las cabeceras municipales y zonas rurales</t>
  </si>
  <si>
    <t>Construcción y/u optimización y/o ampliación de sistemas de acueducto de las cabeceras municipales</t>
  </si>
  <si>
    <t>Construcción Y Mejoramiento De Los Sistemas De Acueducto De Las Cabeceras Municipales.(Reserva Pptal 2012)</t>
  </si>
  <si>
    <t>Construcción y/u optimización y/o ampliación de sistemas de acueducto de la zona rural</t>
  </si>
  <si>
    <t>Construcción Y Mejoramiento De Los Sistemas De Acueducto De La Zona Rural (Res. Pptal 2012)</t>
  </si>
  <si>
    <t>Implementación y seguimiento del Plan Departamental de Agua y Saneamiento (Sector Acueducto)</t>
  </si>
  <si>
    <t>Construcción Infraestructura de redes de acueducto en la ruta No. 6 de Transmetro, Municipio de Soledad</t>
  </si>
  <si>
    <t>2.11.13.12.15.13</t>
  </si>
  <si>
    <t>Subprograma capacitación, asistencia técnica, jurídica y financiera en el tema de agua</t>
  </si>
  <si>
    <t>Apoyo a municipios y/o empresas prestadoras del servicio en la implementación de jornadas educativas para la racionalización y uso eficiente del agua</t>
  </si>
  <si>
    <t>Apoyo, asistencia técnica, jurídica y financiera a municipios y/o empresas prestadoras de servicio en la administración y operación de los sistemas, incluyendo sus pasivos</t>
  </si>
  <si>
    <t>Capacitación y asistencia técnica de las empresas prestadoras del servicio de acueducto en la zona rural</t>
  </si>
  <si>
    <t>2.11.13.12.15.14</t>
  </si>
  <si>
    <t>Subprograma planificación de proyectos de Alcantarillado</t>
  </si>
  <si>
    <t>Elaboración de estudios y diseños sobre saneamiento básico</t>
  </si>
  <si>
    <t>2.11.13.12.15.15</t>
  </si>
  <si>
    <t>Subprograma construcción y mejoramiento de los sistemas de alcantarillado tratamiento de aguas residuales y soluciones individuales en las cabeceras municipales y la zona rural</t>
  </si>
  <si>
    <t>Construcción y/u optimización y/o ampliación de sistemas de alcantarillado de las cabeceras municipales</t>
  </si>
  <si>
    <t>Construcción Y Mejoramiento De Los Sistemas De Alcantarillado Sanitario Y Tratamiento De Aguas Residuales  En Las Cabeceras Municipales (Res. Pptal 2012)</t>
  </si>
  <si>
    <t>Instalación de conexiones intradomiciliarias</t>
  </si>
  <si>
    <t>Construcción de  sistemas de manejo de aguas residuales en la zona rural</t>
  </si>
  <si>
    <t>Implementación y seguimiento del Plan Departamental de Agua y Saneamiento (Sector Saneamiento Básico)</t>
  </si>
  <si>
    <t>Implementación Y Seguimiento Del Plan Departamental De Agua Y Saneamiento (Sector Saneamiento Básico) (Res. Pptal 2012)</t>
  </si>
  <si>
    <t>Infraestructura sanitaria como obras de urbanismo aplicada a los programas de vivienda de interes social en el Departamento del Atlántico</t>
  </si>
  <si>
    <t>Infraestructura Sanitaria Como Obras De Urbanismo Aplicada A Los Programas De Vivienda De Interés Social En El Departamento Del Atlántico (Res. Pptal 2012)</t>
  </si>
  <si>
    <t>Construcción De La Infraestructura De Redes De Alcantarrillado En La Ruta No 9 De Transmetro Municipio De Soledad (Res. Pptal 2012)</t>
  </si>
  <si>
    <t>Pasivos exigibles vigencias anteriores (Subprograma construcción y mejoramiento sistemas de alcantarillado, tratamiento aguas residuales y soluciones individuales cabeceras municipales y zona rural)</t>
  </si>
  <si>
    <t>Construcción de la Infraestructura de redes de alcantarillado en la ruta No 6 de Transmetro Municipio de Soledad</t>
  </si>
  <si>
    <t>Sistema de alcantarillado sanitario Barrio las Nubes, Municipio de Santo Tomás (Departamento del Atlántico)</t>
  </si>
  <si>
    <t>Construcción de la Infraestructura de redes de alcantarillado en la ruta No 9 de Transmetro Municipio de Soledad</t>
  </si>
  <si>
    <t>2.11.13.12.15.16</t>
  </si>
  <si>
    <t>Subprograma manejo de residuos solidos</t>
  </si>
  <si>
    <t>Apoyo a municipios y/o localidades en la implementación de programas para el manejo de los residuos sólidos desde la fuente</t>
  </si>
  <si>
    <t>2.11.13.12.15.17</t>
  </si>
  <si>
    <t>Subprograma saneamiento ambiental de los botaderos a cielo abierto existentes</t>
  </si>
  <si>
    <t>Apoyo a municipios y/o localidades del Departamento en la eliminación de botaderos a cielo abierto</t>
  </si>
  <si>
    <t>2.11.13.12.16</t>
  </si>
  <si>
    <t>Programa Electrificación de las zonas rurales y subnormales en los municipios, corregimientos, caseríos y veredas</t>
  </si>
  <si>
    <t>2.11.13.12.16.11</t>
  </si>
  <si>
    <t>Subprograma Mejoramiento, ampliación y normalización de redes eléctricas</t>
  </si>
  <si>
    <t>Mejoramiento, ampliación y normalización de redes electricas en los municipios, corregimientos, caserios y veredas del Departamento del Atlántico</t>
  </si>
  <si>
    <t>Mejoramiento De Redes Primarias Y Secundarias En Los Municipios Y Corregimientos Del Departamento Del Atlántico (Res. Pptal 2012)</t>
  </si>
  <si>
    <t>Normalización del servicio de electrificación en viviendas de barrios subnormales de los municipios, corregimientos, caseríos y veredas del Departamento del Atlántico</t>
  </si>
  <si>
    <t>Normalización De Redes De Distribución Eléctricas En Los Barrios Subnormales De Los Municipios Y Corregimientos Del Departamento Del Atlántico (Res. Pptal 2012)</t>
  </si>
  <si>
    <t>Electrificación en los municipios, corregimientos, caseríos y veredas del Departamento del Atlántico como apoyo a la de  Construcción de vivienda de interés social con equidad e inclusión social</t>
  </si>
  <si>
    <t>Electrificación En Los Municipios Y Corregimientos Del Departamento Del Atlántico Como Apoyo A Programas De Construcción  De Vivienda De Interés Social (Res. Pptal 2012)</t>
  </si>
  <si>
    <t>Estudios de preinversión para los proyectos de elctrificación de la secretaría de infraestructura</t>
  </si>
  <si>
    <t>Electrificación De Veredas Y Zonas Turísticas Del Departamento Del Atlántico (Res. Pptal 2012)</t>
  </si>
  <si>
    <t>2.11.13.12.17</t>
  </si>
  <si>
    <t>Programa Ampliación de la cobertura del servicio de gas natural</t>
  </si>
  <si>
    <t>2.11.13.12.17.11</t>
  </si>
  <si>
    <t>Subprograma conexiones domiciliarias</t>
  </si>
  <si>
    <t>Subsidios para la conexión del servicio de gas natural en los municipios, corregimientos, caseríos y veredas del Departamento del Atlántico</t>
  </si>
  <si>
    <t>2.11.13.12.18</t>
  </si>
  <si>
    <t>Programa restablecimiento integral social a las víctimas del conflicto armado</t>
  </si>
  <si>
    <t>2.11.13.12.18.11</t>
  </si>
  <si>
    <t>Subprograma prevención, asistencia, atención y reparación integral a las víctimas del conflico armado interno</t>
  </si>
  <si>
    <t>Apoyo y restablecimiento socieconomicos a la población victima de la violencia en el Departamento del Atlantico.</t>
  </si>
  <si>
    <t>Apoyo Y Reestablecimiento Socioeconómicos A La Poblacion Victima De La Violencia En El Departamento Del Atlántico(Reserva Pptal 2012)</t>
  </si>
  <si>
    <t>Memoria historica victimas</t>
  </si>
  <si>
    <t>Apoyo a las Organizaciones Etnicas</t>
  </si>
  <si>
    <t>Apoyo A Las Organizaciones Etnicas(Reserva Pptal 2012)</t>
  </si>
  <si>
    <t>Apoyo a la adecuación, dotación y Mantenimiento del Centro de Victimas por la Violencia en el Departamento del Atlantico.</t>
  </si>
  <si>
    <t>Apoyo a los procesos de reincoporación</t>
  </si>
  <si>
    <t>Acceso y permanencia de la población víctima del conflicto armado al sistema educativo del departamento</t>
  </si>
  <si>
    <t>Acceso Y Permanencia De La Población Desplazada Al Sistema Educativo Del Dpto. Del Atlántico (Res. Pptal 2012)</t>
  </si>
  <si>
    <t>Aportes Conv Interadministrativo 1537 de 2013. Unidad para la Atención y Reparación de Integral de las Víctimas  - Dpto del Atlántico para construcción del Centro Regional municipio de Soledad</t>
  </si>
  <si>
    <t>Aportes Conv Interadministrativo 1617/2013 "Implementación de estrategias productivas para el reestablecimiento socioeconómico de familias víctimas del conflicto armado interno en el Dpto del Atlco</t>
  </si>
  <si>
    <t>2.11.13.13</t>
  </si>
  <si>
    <t>RETO ATLANTICO MAS PRODUCTIVO</t>
  </si>
  <si>
    <t>2.11.13.13.11</t>
  </si>
  <si>
    <t>Programa Atlantico más agropecuario: productividad agropecuaria para la competitividad</t>
  </si>
  <si>
    <t>2.11.13.13.11.11</t>
  </si>
  <si>
    <t>Subprograma Promoción y fomento de cultivos agroindustriales, biocombustibles, forestales y de economía campesina para la seguridad alimentaria, con enfoque incluyente y diferencial</t>
  </si>
  <si>
    <t>Promoción y fomento de cultivos agroindustriales, biocombustibles, forestales y de economía campesina para la seguridad alimentaria, con enfoque incluyente y diferencial</t>
  </si>
  <si>
    <t>Apoyo, Acompañamiento Y Estímulos Al Establecimiento De Cultivos Agroindustriales, Biocombustibles, Forestales, Tradicionales Y De Autoconsumo (Res. Pptal 2012)</t>
  </si>
  <si>
    <t>Apoyo A Los Productores Rurales En La Participación En Las Convocatorias De Las Entidades Del Sector Agropecuario Y De Cooperación Internacional (Res. Pptal 2012)</t>
  </si>
  <si>
    <t>Pasivos Exigibles Subprograma Promoción y fomento de cultivos agroindustriales, biocombustibles, forestales y de economía campesina para la seguridad alimentaria, con enfoque incluyente y diferencial</t>
  </si>
  <si>
    <t>2.11.13.13.11.12</t>
  </si>
  <si>
    <t>Subprograma Apoyo y acompañamiento para el mejoramiento integral de la actividad pecuaria con fomento de la seguridad alimentaria</t>
  </si>
  <si>
    <t>Apoyo y acompañamiento para el mejoramiento integral de la actividad pecuaria con fomento de la seguridad alimentaria</t>
  </si>
  <si>
    <t>2.11.13.13.11.13</t>
  </si>
  <si>
    <t>Subprograma Impulso para el desarrollo de la actividad pesquera y acuícola con fomento de la seguridad alimentaria</t>
  </si>
  <si>
    <t>Impulso para el desarrollo de la actividad pesquera y acuícola con fomento de la seguridad alimentaria</t>
  </si>
  <si>
    <t>2.11.13.13.12</t>
  </si>
  <si>
    <t>Programa Atlántico más innovador: ciencia, tecnologia e innovación</t>
  </si>
  <si>
    <t>2.11.13.13.12.11</t>
  </si>
  <si>
    <t>Subprograma Creación de la cultura de la Competitividad</t>
  </si>
  <si>
    <t>Creación de la cultura de la Competitividad</t>
  </si>
  <si>
    <t>2.11.13.13.12.12</t>
  </si>
  <si>
    <t>Subprograma Espacios para la investigación, el conocimiento, la transformaciòn productiva y la apropiación social de la Ciencia, Tecnología e Investigación</t>
  </si>
  <si>
    <t>Espacios para la investigación, el conocimiento, la transformaciòn productiva y la apropiación social de la Ciencia, Tecnología e Innovación</t>
  </si>
  <si>
    <t>Fomento Para El Desarrollo Regional En Ciencia, Tecnología E Innovación En El Departamento Del Atlántico (Res. Pptal 2012)</t>
  </si>
  <si>
    <t>2.11.13.13.13</t>
  </si>
  <si>
    <t>Programa Atlántico más atractivo: promoción de inversión nacional e internacional</t>
  </si>
  <si>
    <t>2.11.13.13.13.11</t>
  </si>
  <si>
    <t>Subprograma Atracción de inversiones nacional e internacional</t>
  </si>
  <si>
    <t>Atracción de inversiones nacional e internacional</t>
  </si>
  <si>
    <t>2.11.13.13.13.12</t>
  </si>
  <si>
    <t>Subprograma Estrategias regionales de competitividad e iniciativas de clústeres</t>
  </si>
  <si>
    <t>Estrategias regionales de competitividad e iniciativas de clústeres</t>
  </si>
  <si>
    <t>2.11.13.13.14</t>
  </si>
  <si>
    <t>Programa más tuyo: fortalecimiento del sector turistico</t>
  </si>
  <si>
    <t>2.11.13.13.14.11</t>
  </si>
  <si>
    <t>Subprograma promoción Atlántico en buenas manos</t>
  </si>
  <si>
    <t>Promoción del Departamento</t>
  </si>
  <si>
    <t>Promoción Del Departamento Del Atlántico (Res. Pptal 2012)</t>
  </si>
  <si>
    <t>Pasivos exigible Subprograma promoción Atlántico en buenas manos</t>
  </si>
  <si>
    <t>2.11.13.13.14.12</t>
  </si>
  <si>
    <t>Subprograma Mejoramiento, adecuación de la infraestructura y/o entornos de atractivos turísticos</t>
  </si>
  <si>
    <t>Mejoramiento, adecuación de la infraestructura y/o entornos de atractivos turísticos</t>
  </si>
  <si>
    <t>2.11.13.13.14.13</t>
  </si>
  <si>
    <t>Subprograma Formación del talento humano y desarrollo empresarial para el turismo con inclusión social</t>
  </si>
  <si>
    <t>Formación del talento humano y desarrollo empresarial para el turismo con inclusión social</t>
  </si>
  <si>
    <t>2.11.13.13.15</t>
  </si>
  <si>
    <t>Programa ATLANTICO MAS  CONECTADO: Mejoramiento de la conectividad y la movilidad en el Departamento</t>
  </si>
  <si>
    <t>2.11.13.13.15.11</t>
  </si>
  <si>
    <t>Subprograma Mejoramiento, mantenimiento y construcción de vías secundarias</t>
  </si>
  <si>
    <t>Concesión  para la rehabilitación de 213 Km de infraestructura vial del Departamento del Atlántico</t>
  </si>
  <si>
    <t>Concesión Para La Rehabilitación De 213 Km De Infraestructura Vial Del Departamento Del Atlántico (Res. Pptal 2012)</t>
  </si>
  <si>
    <t>Adecuación rehabilitación, mantenimiento y construción de la Red vial secundaria y tercearia del Departamento del Atlántico</t>
  </si>
  <si>
    <t>Adecuación, Rehabilitación, Mantenimiento Y Construcción De La Red Vial Secundaria Y Terciaría Del Departamento Del Atlántico (Res. Pptal 2012)</t>
  </si>
  <si>
    <t>Estudios de Preinversión para los proyectos de la secretaria de infraestructura sector vías y transporte</t>
  </si>
  <si>
    <t>Estudios De Preinversión Para Los Proyectos De La Secretaría De Infraestructura (Res. Pptal 2012)</t>
  </si>
  <si>
    <t>Convenio Interadministrativo 1663-3-2010 de 2012. Aunar esfuerzos para la ejecución del mejoramiento y/o pavimentación de la vía Cordialidad-Santa Cruz-Cien pesos y Malambo-Caracolí-Cordialidad.</t>
  </si>
  <si>
    <t>Convenio Interadministrativo 1663-3-2010 De 2012. Aunar Esfuerzos Para La Ejecución Del Mejoramiento Y/O Pavimentación De La Vías Cordialidad-Santa Cruz-Cien Pesos Y Malambo-Caracolí-Cordialidad. (Res</t>
  </si>
  <si>
    <t>Convenio Interadministrativo No. 0000018 C.R.A - Departamento Del Atlántico, Para El Proyecto "Estabilización Y Recuperación De La Banca Del Corredor Vial Piojó - El Vaivén". (Res. Pptal 2012)</t>
  </si>
  <si>
    <t>Convenio Interadministrativo No. 214 de 2013. Aunar Esfuerzos técnicos y financieros para la pavimentación del tramo de sellamiento Canal del Dique, sector de San Pedro - Santa Lucía. Calamar Km 3.</t>
  </si>
  <si>
    <t>Pasivos Exigibles Acuerdo 018/11 Mejoramiento Vía Bquilla-Juan Mina-Los Pocitos-Ye De Guaimaral - Etapa 3 (Rec reasignación de regalías-compensaciones pactadas-Escalonamiento de carbón-FNR)</t>
  </si>
  <si>
    <t>Acuerdo 018/11 Mejoramiento Vía Bquilla-Juan Mina-Los Pocitos-Ye De Guaimaral - Etapa 3 (Rec reasignación regalías-compensaciones pactadas-Escalonamiento de carbón-FNR</t>
  </si>
  <si>
    <t>2.11.13.13.15.12</t>
  </si>
  <si>
    <t>Subprograma Ampliación de la cobertura de fibra óptica</t>
  </si>
  <si>
    <t>Ampliación de la cobertura de fibra óptica</t>
  </si>
  <si>
    <t>Proyecto Vive Digital Regional</t>
  </si>
  <si>
    <t>2.11.13.14</t>
  </si>
  <si>
    <t>RETO ATLANTICO MAS SEGURO Y SOSTENIBLE</t>
  </si>
  <si>
    <t>2.11.13.14.11</t>
  </si>
  <si>
    <t>Programa más convivencia</t>
  </si>
  <si>
    <t>2.11.13.14.11.11</t>
  </si>
  <si>
    <t>Subprograma Apoyo a la justicia y entidades auxiliares</t>
  </si>
  <si>
    <t>Apoyo a la Justicia y entidades auxiliares</t>
  </si>
  <si>
    <t>2.11.13.14.11.12</t>
  </si>
  <si>
    <t>Subprograma Cultura de la legalidad y convivencia</t>
  </si>
  <si>
    <t>Apoyo a la cultura de la legalidad y convivencia</t>
  </si>
  <si>
    <t>2.11.13.14.11.13</t>
  </si>
  <si>
    <t>Subprograma  Ciudadanía activa y responsable</t>
  </si>
  <si>
    <t>Fortalecimiento a la Convivencia, valores y Seguridad en los Municipios del Departamento del Atlántico.</t>
  </si>
  <si>
    <t>Fortalecimiento De La Convivencia Y Los Valores En Los Municipios Del Departamento Del Atlántico (Res. Pptal 2012)</t>
  </si>
  <si>
    <t>2.11.13.14.11.14</t>
  </si>
  <si>
    <t>Subprograma Prevención social y situacional</t>
  </si>
  <si>
    <t>Apoyo a las Personería Municipales</t>
  </si>
  <si>
    <t>Centros integrales y parques de convivencia en los municipios del Atlántico</t>
  </si>
  <si>
    <t>Centros Integrales Y Parque De Convivencia En Los Municipios Del Departamento Del Atlántico (Res. Pptal 2012)</t>
  </si>
  <si>
    <t>2.11.13.14.12</t>
  </si>
  <si>
    <t>Programa con más seguridad humana</t>
  </si>
  <si>
    <t>2.11.13.14.12.11</t>
  </si>
  <si>
    <t>Subprograma Presencia policial, fuerza pública y control de la criminalidad</t>
  </si>
  <si>
    <t>Atlantico Seguro</t>
  </si>
  <si>
    <t>Centro de investigación y Analisis  del Delito-CIAD</t>
  </si>
  <si>
    <t>Compra de parque Automotor para los Organismos de Seguridad</t>
  </si>
  <si>
    <t>Compra Parque Automotor Para Los Organismos De Seguridad (Res. Pptal 2012)</t>
  </si>
  <si>
    <t>Mantenimiento parque automotor para los Organismos de Seguridad</t>
  </si>
  <si>
    <t>Mantenimiento De Parque Automotor Para Los Organismos De Seguridad (Res. Pptal 2012)</t>
  </si>
  <si>
    <t>Adquisición, Mantenimiento y Reparación de Equipos de INTELIGENCIA y Seguridad</t>
  </si>
  <si>
    <t>Implementaciónde los sistemas inteligentes de CCTV con voz y datos para los Municipios del Atlántico.</t>
  </si>
  <si>
    <t>Suministro de gasolina y lubricantes para el Parque Automotor de los Organismos de Seguridad del Departamento del Atlantico.</t>
  </si>
  <si>
    <t>Adquisición, Mantenimiento Y Reparación De Equipos De Inteligencia Y Seguridad (Res. Pptal 2012)</t>
  </si>
  <si>
    <t>Adquisición, Mantenimiento y Reparación de Equipos de COMUNICACIÓN</t>
  </si>
  <si>
    <t>Gastos de Construcción, mantenimiento, reparación y dotación</t>
  </si>
  <si>
    <t>Gastos De Construcción, Mantenimiento, Reparación Y Dotación (Res. Pptal 2012)</t>
  </si>
  <si>
    <t>Apoyo a la Defensoría del pueblo.</t>
  </si>
  <si>
    <t>Apoyo a los Organismos Afines en Seguridad</t>
  </si>
  <si>
    <t>Construcción, mantenimiento, reparación y dotación de Estaciones Bomberiles en el Departamento del atlantico.</t>
  </si>
  <si>
    <t>Construcción, Adecuación Y Dotación De Estaciones Bomberiles En El Departamento Del Atlántico (Res. Pptal 2012)</t>
  </si>
  <si>
    <t>Fortalecimiento a las Estaciones Bomberiles en el Departamento del atlantico.</t>
  </si>
  <si>
    <t>Gastos de Administración</t>
  </si>
  <si>
    <t>Gastos De Administracion (Res. Pptal 2012)</t>
  </si>
  <si>
    <t>Apoyo a las acciones Civico Militares, recompensas, denuncias y protección a los amenazados</t>
  </si>
  <si>
    <t>Fondo cuenta seguridad</t>
  </si>
  <si>
    <t>Fondo Cuenta De Seguridad (Res. Pptal 2012)</t>
  </si>
  <si>
    <t>Pasivos Exigibles - Fondo Cuenta Seguridad</t>
  </si>
  <si>
    <t>Gastos de Facturación</t>
  </si>
  <si>
    <t>Adquisición de Inmuebles, Arriendos, gastos de tramites notariales y/o registrales y demas gastos pertinentes</t>
  </si>
  <si>
    <t>Adquisicion De Inmueble, Arriendos, Gastos De Tramites Notariales Y/O Registrales Y Demás Gastos Pertinentes (Res. Pptal 2012)</t>
  </si>
  <si>
    <t>Seguridad Institucional (Res. Pptal 2012)</t>
  </si>
  <si>
    <t>2.11.13.14.13</t>
  </si>
  <si>
    <t>Programa Atlántico menos riesgos; identificación, reducción y respuesta al riesgo</t>
  </si>
  <si>
    <t>2.11.13.14.13.11</t>
  </si>
  <si>
    <t>Subprograma Prevención,  mitigación y planificación para el riesgo</t>
  </si>
  <si>
    <t>Construcción, Adecuación, mejoramiento en Zonas de alto riesgo en los Municipios del Departamento del Atlántico.</t>
  </si>
  <si>
    <t>Construcción, Adecuacion, Mejoramiento En Zonas De Alto Riesgo En Los Municipios Del Departamento Del Atlántico (Res. Pptal 2012)</t>
  </si>
  <si>
    <t>Atención de Emergencias</t>
  </si>
  <si>
    <t>Atención De Emergencias (Res. Pptal 2012)</t>
  </si>
  <si>
    <t>Elaboración de Estudios sobre origen riesgos  de origen natural o antrópico</t>
  </si>
  <si>
    <t>Fortalecimiento del Desarrollo Institucional de los organismos operativos de emergencias.</t>
  </si>
  <si>
    <t>Promover, Asistir y enseñar la cultura de la Prevención y  la mitigación de los  Desastres en los Municipios del Departamento del Atlantico</t>
  </si>
  <si>
    <t>Construcción del canal interceptor y de la infraestructura de desviación del Arroyo el Salao hacia el Arroyo el Platanal en el Municipio de Soledad. Departamento del Atlántico</t>
  </si>
  <si>
    <t>Construcción Del Canal Interceptor Y De La Estructura De Desviación Del Arroyo El Salao Hacia El Arroyo El Platanal En El Municipio De Soledad-Departamento Del Atlántico (Res. Pptal 2012)</t>
  </si>
  <si>
    <t>Pasivos exigibles vigencias anteriores (Programa Atlántico menos riesgos)</t>
  </si>
  <si>
    <t>Estudios de preinversión para los proyectos de construcción de puentes peatonales</t>
  </si>
  <si>
    <t>Pasivos exigibles - Convenio de Cooperación No. 01-0002-2009 Construcción Obras de Control de Inundaciones en los Municipios de Santa Lucía y Malambo en el Departamento del Atlántico</t>
  </si>
  <si>
    <t>Sentencias y Conciliaciones Emergencia Ola Invernal 2010</t>
  </si>
  <si>
    <t>Pasivos Exigibles - Vigencias Expiradas Convenio Interadministrativo No. 00023 del 28 de diciembre de 2010 entre el Departamento del Atlántico y la C.R.A</t>
  </si>
  <si>
    <t>Convenio Interadministrativo de Cooperación No 1-0002-2009 - Construcción de obras de control de inundaciones en los Municipios de Santa Lucia y Malambo en el Departamento del Atlántico</t>
  </si>
  <si>
    <t>Fondo de Gestión Integral del Riesgo de Desastres del Departamento del Atlántico (FONGIRD)</t>
  </si>
  <si>
    <t>2.11.13.14.14</t>
  </si>
  <si>
    <t>Programa Altántico más verde; ordenamiento ambiental del territorio</t>
  </si>
  <si>
    <t>2.11.13.14.14.11</t>
  </si>
  <si>
    <t>Subprograma Ordenamiento de cuencas hidrograficas</t>
  </si>
  <si>
    <t>Apoyo a la recuperación de cuerpo de agua</t>
  </si>
  <si>
    <t>2.11.13.14.14.12</t>
  </si>
  <si>
    <t>Subprograma Recuperacion y preservacion ambiental</t>
  </si>
  <si>
    <t>Recuperacion y preservacion ambiental</t>
  </si>
  <si>
    <t>2.11.13.14.15</t>
  </si>
  <si>
    <t>PROGRAMA ATLÁNTICO MÁS ORDENADO: GESTIÓN INTEGRAL DEL TERRITORIO</t>
  </si>
  <si>
    <t>2.11.13.14.15.11</t>
  </si>
  <si>
    <t>SUBPROGRAMA ESPACIO PÚBLICO Y EQUIPAMIENTO URBANO MUNICIPAL</t>
  </si>
  <si>
    <t>Adecuación, rehabilitación, mantenimiento y construcción de vías urbanas</t>
  </si>
  <si>
    <t>2.11.13.15</t>
  </si>
  <si>
    <t>RETO ATLANTICO CON BUEN GOBIERNO</t>
  </si>
  <si>
    <t>2.11.13.15.11</t>
  </si>
  <si>
    <t>Programa Atlántico en buenas manos: buen gobierno con gestión y transparencia</t>
  </si>
  <si>
    <t>2.11.13.15.11.11</t>
  </si>
  <si>
    <t>Subprograma Gestión Pública Efectiva</t>
  </si>
  <si>
    <t>Capacitación para el desarrollo de la gestión efectiva de los funcionarios de la Gobernación del Atlántico</t>
  </si>
  <si>
    <t>Capacitación para el desarrollo de la gestión efectiva y gobernabilidad de los Diputados y Alcaldes del Departanmento del Atlántico</t>
  </si>
  <si>
    <t>Conv. de Cooperación No. 021/13. Aunar esfuerzos para la asistencia técnica y fortalecimiento de las capacidades de gestión de proyectos a los gobiernos Dptales y Municipales en el marco del SGR</t>
  </si>
  <si>
    <t>Estudios de preinversión</t>
  </si>
  <si>
    <t>Organización de archivos de las oficinas productoras de documentos</t>
  </si>
  <si>
    <t>Dotación salón multiple</t>
  </si>
  <si>
    <t>Promoción y fortalecimiento actividades secretaría de Cultura y Patrimonio</t>
  </si>
  <si>
    <t>Fortalecimiento Institucional en los Establecimientos Educativos (Rendicion de Cuentas, JUDE, Plan Decenal)</t>
  </si>
  <si>
    <t>Aseguramiento de activos institucionales</t>
  </si>
  <si>
    <t>Fortalecimiento de la normatividad tributaria y presupuestal del Departamento</t>
  </si>
  <si>
    <t>Modernización del Area de Secretaría de Hacienda</t>
  </si>
  <si>
    <t>Adecuación y mejoramiento de las dependencias y organización de los archivos de la Gobernación del Atlántico</t>
  </si>
  <si>
    <t>Remodelación y Dotación de las Instalaciones de la Secretaría de Salud del Atlántico</t>
  </si>
  <si>
    <t>Fortalecimiento de los programas de fiscalización de los tributos</t>
  </si>
  <si>
    <t>Programas De Fiscalización Tributaria (Res. Pptal 2012)</t>
  </si>
  <si>
    <t>Fortalecimiento de la gestión tributaria del Departamento</t>
  </si>
  <si>
    <t>Apoyo A La Gestión Tributaria Del Departamento (Res. Pptal 2012)</t>
  </si>
  <si>
    <t>Fortalecimiento de la cultura tributaria en el Departamento del Atlántico</t>
  </si>
  <si>
    <t>Fomento A La Cultura Tributaria En El Departamento Del Atlántico (Res. Pptal 2012)</t>
  </si>
  <si>
    <t>Plan Anticontrabando Departamento del Atlántico</t>
  </si>
  <si>
    <t>Deficit Fiscal año 2012</t>
  </si>
  <si>
    <t>Fortalecimiento de los entes territoriales en planeación, liderazgo y coordinación</t>
  </si>
  <si>
    <t>Fortalecimiento de los ente territoriales en la formulación y presentación de proyectos</t>
  </si>
  <si>
    <t>Capacitación Y Asistencia Técnica A Los Entes Territoriales (Res. Pptal 2012)</t>
  </si>
  <si>
    <t>Actualización Castatral en los municipios del Departamento del Atlántico</t>
  </si>
  <si>
    <t>Pasivos Exigibles - Actualización Castatral en los municipios del Departamento del Atlántico</t>
  </si>
  <si>
    <t>Rendición de cuentas de la gestión de Gobierno</t>
  </si>
  <si>
    <t>Apoyo logistico al Consejo Departamental de Planeación</t>
  </si>
  <si>
    <t>Adquisición de equipos y licencias de software para la entidad</t>
  </si>
  <si>
    <t>Sistema de Información Atlantis</t>
  </si>
  <si>
    <t>Soporte y desarrollo a los sistemas de información de la entidad</t>
  </si>
  <si>
    <t>Apoyo al Canal Regional Telecaribe</t>
  </si>
  <si>
    <t>Seguridad Informática</t>
  </si>
  <si>
    <t>Fortalecimiento a la Organización Electoral en el Departamento del Atlántico</t>
  </si>
  <si>
    <t>2.11.13.15.11.12</t>
  </si>
  <si>
    <t>Subprograma Gobierno en Linea</t>
  </si>
  <si>
    <t>Implementación de la estrategia Gobierno en Linea</t>
  </si>
  <si>
    <t>2.11.13.15.12</t>
  </si>
  <si>
    <t>Programa Atlántico más informado: más y mejor información a los ciudadanos</t>
  </si>
  <si>
    <t>2.11.13.15.12.11</t>
  </si>
  <si>
    <t>Subprograma Mejoramiento de la condiciones técnicas de las emisoras comunitarias</t>
  </si>
  <si>
    <t>Mejoramiento de las condiciones técnicas de las emisoras</t>
  </si>
  <si>
    <t>2.11.13.15.13</t>
  </si>
  <si>
    <t>Programa Atlántico más participativo: Fortalecimiento de la Participación Ciudadana con Equidad e inclusión social</t>
  </si>
  <si>
    <t>2.11.13.15.13.11</t>
  </si>
  <si>
    <t>Subprograma Promoción de espacios de participación comunitaria</t>
  </si>
  <si>
    <t>Promoción de espacios de Participación Comunitaria - Fortatalecimiento a las Organizaciones Sociales y J.A.C</t>
  </si>
  <si>
    <t>2.11.13.15.13.12</t>
  </si>
  <si>
    <t>Subprograma Formación de organismos comunales y organizaciones de base sociales con enfoque de asociatividad solidaria e inclusión social</t>
  </si>
  <si>
    <t>Formación, Asistencia y apoyo a los proyectos de Desarrollo Comunitario de los organismos de participación del Departamento del Atlántico</t>
  </si>
  <si>
    <t>2.11.13.15.13.13</t>
  </si>
  <si>
    <t>Subprograma Articulación y desarrollo de procesos comunales y de organizaciones de base</t>
  </si>
  <si>
    <t>Apoyo y estimulo a la labor de los Dignatarios y miembros activos de las  Juntas de acción Comunal del Departamento del Atlántico</t>
  </si>
  <si>
    <t>Apoyo A La Estimulación De Acciones Comunales (Res. Pptal 2012)</t>
  </si>
  <si>
    <t>2.12</t>
  </si>
  <si>
    <t>TOTAL FONDO DEPARTAMENTAL DE SALUD</t>
  </si>
  <si>
    <t>2.12.11</t>
  </si>
  <si>
    <t>2.12.11.11</t>
  </si>
  <si>
    <t>Programa Atlántico Más familias felices</t>
  </si>
  <si>
    <t>2.12.11.11.11</t>
  </si>
  <si>
    <t>Subprograma Fortalecimiento de las Relaciones Familiares</t>
  </si>
  <si>
    <t>2.12.11.11.11.11</t>
  </si>
  <si>
    <t>Subcuenta de Salud Pública Colectiva</t>
  </si>
  <si>
    <t>Salud Pública Colectiva - Atlántico Más Familias Felices</t>
  </si>
  <si>
    <t>2.12.11.12</t>
  </si>
  <si>
    <t>Programa Vejez Digna y Exitosa</t>
  </si>
  <si>
    <t>2.12.11.12.11</t>
  </si>
  <si>
    <t>Subprograma Envejecimiento Activo</t>
  </si>
  <si>
    <t>2.12.11.12.11.11</t>
  </si>
  <si>
    <t>Salud Pública Colectiva -Vejez Digna y Exitosa</t>
  </si>
  <si>
    <t>2.12.11.13</t>
  </si>
  <si>
    <t>Programa Atlántico Más incluyente</t>
  </si>
  <si>
    <t>2.12.11.13.11</t>
  </si>
  <si>
    <t>2.12.11.13.11.11</t>
  </si>
  <si>
    <t>Salud Pública Colectiva- Atántico Más Incluyente</t>
  </si>
  <si>
    <t>2.12.12</t>
  </si>
  <si>
    <t>RETO MENOS PROBREZA</t>
  </si>
  <si>
    <t>2.12.12.11</t>
  </si>
  <si>
    <t>Programa Atlántico Más familias saludables</t>
  </si>
  <si>
    <t>2.12.12.11.11</t>
  </si>
  <si>
    <t>Subprograma Salud pública con equidad e inclusión social</t>
  </si>
  <si>
    <t>2.12.12.11.11.11</t>
  </si>
  <si>
    <t>Salud Pública Colectiva- Atlántico Más Familias Saludables</t>
  </si>
  <si>
    <t>Fortalecimiento De La Vigilancia En Salud Pública Por Laboratorio En El Departamento Del Atlántico (Res. Pptal 2012)</t>
  </si>
  <si>
    <t>Acciones Colectivas Para La Promoción De La Salud Pública  Y Calidad De Vida En Los 22 Municipios Del Departamento Del Atlántico   (Res. Pptal 2012)</t>
  </si>
  <si>
    <t>Mejoramiento De La Salud Ambiental En Los 22 Municipios Del Departamento Del Atlántico (Res. Pptal 2012)</t>
  </si>
  <si>
    <t>Acciones Colectivas En Prevención De Los Riesgos Individuales, Sociales Y Ambientales En Los 22 Municipios Del Departamento Del Atlántico  (Res. Pptal 2012)</t>
  </si>
  <si>
    <t>Prevención De Riesgos Ocupacionales En Los Trabajadores Informales Del Atlántico  (Res. Pptal 2012)</t>
  </si>
  <si>
    <t>Gestión Del Plan Territorial De Salud Pública  (Res. Pptal 2012)</t>
  </si>
  <si>
    <t>Fortalecimiento De La Toma De Decisiones En Salud Pública Basadas En Información En El Departamento Del Atlántico  (Res. Pptal 2012)</t>
  </si>
  <si>
    <t>2.12.12.11.11.11.11</t>
  </si>
  <si>
    <t>Gastos de apoyo al proyecto Salud Pública por Laboratorio en el Departamento del Atlántico</t>
  </si>
  <si>
    <t>2.12.12.11.11.11.11.11</t>
  </si>
  <si>
    <t>Sueldo Personal de Nomina</t>
  </si>
  <si>
    <t>Horas Extras, Recargos Nocturnos y Festivos</t>
  </si>
  <si>
    <t>Prima de Vacaciones</t>
  </si>
  <si>
    <t>Bonificación por Servicios Prestados</t>
  </si>
  <si>
    <t>Bonificación Especial de Recreción</t>
  </si>
  <si>
    <t>Auxilio de Alimentación</t>
  </si>
  <si>
    <t>Aumento Autómatico</t>
  </si>
  <si>
    <t>2.12.12.11.11.11.11.12</t>
  </si>
  <si>
    <t>Contribuciones inherentes a la nómina</t>
  </si>
  <si>
    <t>I.C.B.F.</t>
  </si>
  <si>
    <t>Escuelas Industriales e Inst. Técnicos</t>
  </si>
  <si>
    <t>Caja de Compensación Familiar</t>
  </si>
  <si>
    <t>2.12.12.11.11.11.11.13</t>
  </si>
  <si>
    <t>Pago Aportes Pensión Ley 100/93</t>
  </si>
  <si>
    <t>Pago Aportes Salud Ley 100/93</t>
  </si>
  <si>
    <t>2.12.12.11.11.11.11.14</t>
  </si>
  <si>
    <t>Transferencias Cesantías</t>
  </si>
  <si>
    <t>Cesantías e intereses sobre Cesantías</t>
  </si>
  <si>
    <t>2.12.12.11.11.11.12</t>
  </si>
  <si>
    <t>Gastos de  apoyo al programa de Prevenciòn y Control de las ETV</t>
  </si>
  <si>
    <t>2.12.12.11.11.11.12.11</t>
  </si>
  <si>
    <t>Sueldo Personal de Nomina - Programa ETV</t>
  </si>
  <si>
    <t>Horas Extras, Recargos Nocturnos y Festivos- ETV</t>
  </si>
  <si>
    <t>Prima de Vacaciones- Programa ETV</t>
  </si>
  <si>
    <t>Bonificación por Servicios Prestados -Programa ETV</t>
  </si>
  <si>
    <t>Bonificación Especial de Recreción - Programa ETV</t>
  </si>
  <si>
    <t>Prima de Servicios - Programa ETV</t>
  </si>
  <si>
    <t>Prima de Navidad - Programa ETV</t>
  </si>
  <si>
    <t>2.12.12.11.11.11.12.12</t>
  </si>
  <si>
    <t>I.C.B.F. - Programa ETV</t>
  </si>
  <si>
    <t>SENA - Programa ETV</t>
  </si>
  <si>
    <t>Escuelas Industriales e Inst. Técnicos -Programa ETV</t>
  </si>
  <si>
    <t>Caja de Compensación Familiar- Programa de ETV</t>
  </si>
  <si>
    <t>ESAP - ETV</t>
  </si>
  <si>
    <t>2.12.12.11.11.11.12.13</t>
  </si>
  <si>
    <t>Gastos generales de apoyo al programa ETV</t>
  </si>
  <si>
    <t>Viáticos, Gastos de Viajes y Movilización - ETV</t>
  </si>
  <si>
    <t>2.12.12.11.11.11.12.14</t>
  </si>
  <si>
    <t>Transferencias de apoyo al programa ETV</t>
  </si>
  <si>
    <t>2.12.12.11.11.11.12.14.11</t>
  </si>
  <si>
    <t>Otras transferencias de previsión y SS</t>
  </si>
  <si>
    <t>Pago Aportes Pensión Ley 100/93- Programa ETV</t>
  </si>
  <si>
    <t>Pago Aportes Salud Ley 100/93- Programa ETV</t>
  </si>
  <si>
    <t>Pago Aportes ARP - Programa ETV</t>
  </si>
  <si>
    <t>2.12.12.11.11.11.12.14.12</t>
  </si>
  <si>
    <t>Transferencias cesantías</t>
  </si>
  <si>
    <t>Cesantías e intereses sobre Cesantías - ETV</t>
  </si>
  <si>
    <t>2.12.12.12</t>
  </si>
  <si>
    <t>Programa de Seguridad alimentaria y nutricional en el Atlantico con enfoque diferencial</t>
  </si>
  <si>
    <t>2.12.12.12.11</t>
  </si>
  <si>
    <t>Subprograma Promoción de la Lactancia Materna</t>
  </si>
  <si>
    <t>2.12.12.12.11.11</t>
  </si>
  <si>
    <t>Salud Pública Colectiva- Seguridad Alimentaria y Nutricional en el Atlántico con enfoque diferencial</t>
  </si>
  <si>
    <t>2.12.12.13</t>
  </si>
  <si>
    <t>Programa Más Agua y Alcantarillado</t>
  </si>
  <si>
    <t>2.12.12.13.11</t>
  </si>
  <si>
    <t>Subprograma Construcción y mejoramiento de los sistemas de acueducto de las cabeceras municipales y zonas rurales</t>
  </si>
  <si>
    <t>2.12.12.13.11.11</t>
  </si>
  <si>
    <t>Salud Pública Colectiva- Más Agua y Alcantarillado</t>
  </si>
  <si>
    <t>2.12.12.14</t>
  </si>
  <si>
    <t>Programa Restablecimiento integral social a las victimas del conflicto armado interno</t>
  </si>
  <si>
    <t>2.12.12.14.11</t>
  </si>
  <si>
    <t>Subprograma Prevención, asistencia, atención y reparación integral a las victimas del conflicto armado interno</t>
  </si>
  <si>
    <t>2.12.12.14.11.11</t>
  </si>
  <si>
    <t>Salud Pública Colectiva- Restablecimiento Integral Social a las Victimas del Conflicto Armado Interno</t>
  </si>
  <si>
    <t>2.12.13</t>
  </si>
  <si>
    <t>2.12.13.11</t>
  </si>
  <si>
    <t>Programa Atlántico en Buenas Manos</t>
  </si>
  <si>
    <t>2.12.13.11.11</t>
  </si>
  <si>
    <t>2.12.13.11.11.11</t>
  </si>
  <si>
    <t>Salud Pública Coletiva- Atlantico en Buena Manos</t>
  </si>
  <si>
    <t>2.12.14</t>
  </si>
  <si>
    <t>2.12.14.11</t>
  </si>
  <si>
    <t>2.12.14.11.11</t>
  </si>
  <si>
    <t>Subprograma Prestación de los Servicios de Salud</t>
  </si>
  <si>
    <t>2.12.14.11.11.11</t>
  </si>
  <si>
    <t>Subcuenta de  Prestación de Servicios de Salud en lo no Cubierto con Subsidios a la Demanda</t>
  </si>
  <si>
    <t>Prestación de Servicios de Salud por medio de la Red Pública del Departamento, a la Población Pobre en lo no cubierto con Subsidios a la Demanda y Eventos no cubiertos en el POS-S</t>
  </si>
  <si>
    <t>Prestación De Servicios De Salud Por Medio De La Red Pública Del Departamento, A La Población Pobre En Lo No Cubierto Con Subsidios A La Demanda Y Eventos No Cubiertos En El Pos-S (Res. Pptal 2012)</t>
  </si>
  <si>
    <t>Pago de personal especializado Hospital Universitario CARI ESE</t>
  </si>
  <si>
    <t>Pago de Personal Especializado de los Hospitales de 1er y 2do Nivel de Atención</t>
  </si>
  <si>
    <t>Pago De Personal Especializado De Los Hospitales De 1er Y 2do Nivel De Atención (Res. Pptal 2012)</t>
  </si>
  <si>
    <t>Atención en Salud a la Población Desplazada por la violencia</t>
  </si>
  <si>
    <t>Prestación de Servicios de Salud a la Población Pobre en lo no Cubierto con Subdios a la Demanda y Eventos no cubiertos en el POS -S.</t>
  </si>
  <si>
    <t>Prestación De Servicios De Salud Por Medio De La Red Privada E Ips Fuera Del Departamento, A La Población Pobre En Lo No Cubierto Con Subdios A La Demanda Y Eventos No Cubiertos En El Pos -S. (Res. Pp</t>
  </si>
  <si>
    <t>Otras Inversiones</t>
  </si>
  <si>
    <t>2.12.14.11.12</t>
  </si>
  <si>
    <t>2.12.14.11.12.11</t>
  </si>
  <si>
    <t>Subcuenta Otros Gastos en Salud</t>
  </si>
  <si>
    <t>Construcción y ampliación de planta física Hospitales de I y II Nivel</t>
  </si>
  <si>
    <t>Construcción Y Ampliación De Planta Física Hospitales 1 Y 2 (Res. Pptal 2012)</t>
  </si>
  <si>
    <t>Interventoría, Elaboración de Estudios y Proyectos Hospitales de I y II Nivel</t>
  </si>
  <si>
    <t>Interventoria, Elaboración De Estudio Y Proyectos Hospitales 1 Y 2 (Res. Pptal 2012)</t>
  </si>
  <si>
    <t>Mantenimiento de Planta Física Hospitales de I y II Nivel</t>
  </si>
  <si>
    <t>Mantenimiento de Planta Física Hospital Universitario CARI E.S.E</t>
  </si>
  <si>
    <t>Mantenimiento y Reparación de Equipos Biomedicos de las Instituciones de I y II Nivel</t>
  </si>
  <si>
    <t>Mantenimiento de Equipos Biomedicos Hospital Universitario</t>
  </si>
  <si>
    <t>Comisión Fiduciaria - Fiducia Mercantil</t>
  </si>
  <si>
    <t>Otras Inversiones Estampilla CARI</t>
  </si>
  <si>
    <t>Dotacion Equipos Medicos, Insumos, Docente, Administrativos Hospital Universitario Cari E.S.E. (Res. Pptal 2012)</t>
  </si>
  <si>
    <t>Dotación de Ambulancias para las instituciones Prestadoras de Servicios de Salud del 1er y 2do nivel del Departamento</t>
  </si>
  <si>
    <t>Dotación De Ambulancias Para Las Instituciones Del 1er Y 2do Nivel De Atención Del Departamento Del Atlántico (Res. Pptal 2012)</t>
  </si>
  <si>
    <t>Dotación de Equipos  requeridos por las instituciones del 1er y 2do nivel en el área de Urgencias, Laboratorios, centros o unidades de diagnósticos, biotecnología, microtecnología, informática y comun</t>
  </si>
  <si>
    <t>Dotacion Equipos Médicos, Insumos, Administrativos Hospital Universitario CARI E.S.E.</t>
  </si>
  <si>
    <t>Otras Inversiones Estampilla 1 y 2</t>
  </si>
  <si>
    <t>Proyecto de Telemedicina en el Dpto - Convenio Asociación 000189 de 2008</t>
  </si>
  <si>
    <t>Convenio 388/2004 - Programa De Modernización, Rediseño Y Reorganización De La Red Pública (Res. Pptal 2012)</t>
  </si>
  <si>
    <t>Convenio 388/2004 - Programa De Modernización, Rediseño Y Reorganización De La Red Pública</t>
  </si>
  <si>
    <t>Compra e Instalación de Equipos Eléctricos Hospitales de I y II Nivel</t>
  </si>
  <si>
    <t>Construcción y Dotación De Planta Física Hospitales 1 Y 2</t>
  </si>
  <si>
    <t>2.12.14.11.13</t>
  </si>
  <si>
    <t>Subprograma Gestión del Aseguramiento con Equidad e Inclusión Social</t>
  </si>
  <si>
    <t>2.12.14.11.13.11</t>
  </si>
  <si>
    <t>Cofinanciación del Régimen Subsidiado en Salud de los Municipios del Departamento</t>
  </si>
  <si>
    <t>2.12.14.11.14</t>
  </si>
  <si>
    <t>Subprograma Promoción Social</t>
  </si>
  <si>
    <t>2.12.14.11.14.11</t>
  </si>
  <si>
    <t>Atención Integral a personas en condiciones especiales, (Salud Mental, Discapacidad) y Desplazados)</t>
  </si>
  <si>
    <t>Atención Integral A Personas En Condiciones Especiales (Salud Mental, Discapacidad Y Desplazados) (Res. Pptal 2012)</t>
  </si>
  <si>
    <t>Apoyo ayudas técnicas para la población infantil y discapacitada</t>
  </si>
  <si>
    <t>Promoción de trato digno y prevención de la violencia intrafamiliar y comunitaria hacia personas con discapacidad en situación de desplazamiento forzado</t>
  </si>
  <si>
    <t>Programa de protección diferencial de los niños, niñas y adolescentes en situación de desplazamiento</t>
  </si>
  <si>
    <t>Atención a las Mujeres Víctimas de Violencia</t>
  </si>
  <si>
    <t>2.12.14.11.15</t>
  </si>
  <si>
    <t>Subprograma Emergencia y Desastres</t>
  </si>
  <si>
    <t>2.12.14.11.15.11</t>
  </si>
  <si>
    <t>Fortalecimiento del Centro Regulador de Urgencias</t>
  </si>
  <si>
    <t>Mantenimiento del Sistema de Radiocomunicaciones</t>
  </si>
  <si>
    <t>Mantenimiento Del Sistema De Radiocomunicaciones (Res. Pptal 2012)</t>
  </si>
  <si>
    <t>2.12.15</t>
  </si>
  <si>
    <t>2.12.15.11</t>
  </si>
  <si>
    <t>2.12.15.11.11</t>
  </si>
  <si>
    <t>2.12.15.11.11.11</t>
  </si>
  <si>
    <t>Capacitación en Garantia de la Calidad</t>
  </si>
  <si>
    <t>Desarrollo e implementación de redes de comunicación y sistemas de información para la Secretaría de Salud del Atlántico</t>
  </si>
  <si>
    <t>2.12.15.12</t>
  </si>
  <si>
    <t>2.12.15.12.11</t>
  </si>
  <si>
    <t>2.12.15.12.11.11</t>
  </si>
  <si>
    <t>2.12.15.12.11.11.11</t>
  </si>
  <si>
    <t>GASTOS DE  APOYO AL DESPACHO DEL SECRETARIO DE SALUD</t>
  </si>
  <si>
    <t>2.12.15.12.11.11.11.11</t>
  </si>
  <si>
    <t>2.12.15.12.11.11.11.12</t>
  </si>
  <si>
    <t>Personal Supernumerario</t>
  </si>
  <si>
    <t>Remuneración por Servicios Técnicos</t>
  </si>
  <si>
    <t>2.12.15.12.11.11.11.13</t>
  </si>
  <si>
    <t>CONTRIBUCIONES INHERENTES A LA NÓMINA</t>
  </si>
  <si>
    <t>2.12.15.12.11.11.11.14</t>
  </si>
  <si>
    <t>GASTOS GENERALES DE APOYO AL DESPACHO DEL SECRETARIO DE SALUD</t>
  </si>
  <si>
    <t>2.12.15.12.11.11.11.14.11</t>
  </si>
  <si>
    <t>ADQUISICIÓN BIENES DE CONSUMO</t>
  </si>
  <si>
    <t>Productos Farmacéuticos, Reactivos e Insumos para Salud</t>
  </si>
  <si>
    <t>2.12.15.12.11.11.11.14.12</t>
  </si>
  <si>
    <t>ADQUISICIÓN DE SERVICIOS</t>
  </si>
  <si>
    <t>Mantenimiento Edificio Laboratorio Departamental</t>
  </si>
  <si>
    <t>Impresos y Comunicaciones</t>
  </si>
  <si>
    <t>Impresos Y Comunicaciones (Res. Pptal 2012)</t>
  </si>
  <si>
    <t>2.12.15.12.11.11.11.14.13</t>
  </si>
  <si>
    <t>ADQUISICIÓN DE PROPIEDAD PLANTA Y EQUIPO</t>
  </si>
  <si>
    <t>Compra de Equipo</t>
  </si>
  <si>
    <t>2.12.15.12.11.11.11.14.14</t>
  </si>
  <si>
    <t>Viáticos, Gastos de Viajes y Movilización</t>
  </si>
  <si>
    <t>Viáticos, Gastos De Viajes Y Movilización (Res. Pptal 2012)</t>
  </si>
  <si>
    <t>Bienestar Social - FDS</t>
  </si>
  <si>
    <t>Fondo Departamental de Estupefacientes</t>
  </si>
  <si>
    <t>Fondo Departamental De Estupefacientes (Res. Pptal 2012)</t>
  </si>
  <si>
    <t>Pasivo Laboral, Civil, Administrativo e Indemnización</t>
  </si>
  <si>
    <t>Pasivo Exigibles Vigencias Anteriores</t>
  </si>
  <si>
    <t>Fortalecimiento del S.G.S.S.S.</t>
  </si>
  <si>
    <t>Fortalecimiento Del S.G.S.S.S. (Res. Pptal 2012)</t>
  </si>
  <si>
    <t>Licencias remuneradas por enfermedad o maternidad</t>
  </si>
  <si>
    <t>Ampliación, Remodelación y Dotación de las Instalaciones de la Secretaría de Salud del Atlántico</t>
  </si>
  <si>
    <t>Ampliación, Remodelación Y Dotación De Las Instalaciones Físicas De La Secretaría De Salud Del Atlántico (Res. Pptal 2012)</t>
  </si>
  <si>
    <t>Otros Gastos</t>
  </si>
  <si>
    <t>2.12.15.12.11.11.11.14.15</t>
  </si>
  <si>
    <t>TRANSFERENCIAS DE APOYO AL DESPACHO AL SECRETARIO DE SALUD</t>
  </si>
  <si>
    <t>2.12.15.12.11.11.11.14.15.11</t>
  </si>
  <si>
    <t>Asilo Granja San José</t>
  </si>
  <si>
    <t>Asilo Granja San Antonio</t>
  </si>
  <si>
    <t>Tribunal de Etica Odontológica</t>
  </si>
  <si>
    <t>Tribunal de Etica Médica</t>
  </si>
  <si>
    <t>Tribunal de Etica de Enfermería</t>
  </si>
  <si>
    <t>Apoyo a las Instituciones Públicas Prestadoras de Servicios de Salud de la Red Pública del Departamento</t>
  </si>
  <si>
    <t>Fondo Investigaciones en Salud - Colciencias, Ley 643 de 2001</t>
  </si>
  <si>
    <t>Gastos Funerarios</t>
  </si>
  <si>
    <t>Programa de Saneamiento Fiscal y Financiero de las Empresas Sociales del Estado del Departamento del Atlántico, Ley 1608 de 2013</t>
  </si>
  <si>
    <t>Convenio 388/2004 - Programa de Modernización, Rediseño y Reorganización de la Red Pública</t>
  </si>
  <si>
    <t>2.12.15.12.11.11.11.14.15.12</t>
  </si>
  <si>
    <t>Pensiones y Jubilaciones</t>
  </si>
  <si>
    <t>Pensiones y Jubilaciones - Conv. 0245/01</t>
  </si>
  <si>
    <t>2.12.15.12.11.11.11.14.15.13</t>
  </si>
  <si>
    <t>OTRAS TRANSFERENCIAS DE PREVISIÓN Y SS</t>
  </si>
  <si>
    <t>2.12.15.12.11.11.11.14.15.14</t>
  </si>
  <si>
    <t>TRANSFERENCIAS CESANTÍAS</t>
  </si>
  <si>
    <t>2.18</t>
  </si>
  <si>
    <t>PRESUPUESTO DE EGRESOS DEL SISTEMA GENERAL DE REGALÍAS</t>
  </si>
  <si>
    <t>2.18.1</t>
  </si>
  <si>
    <t>GASTOS DE INVERSIÓN DEL SISTEMA GENERAL DE REGALIAS</t>
  </si>
  <si>
    <t>2.18.1.1</t>
  </si>
  <si>
    <t>GASTOS OPERATIVOS</t>
  </si>
  <si>
    <t>Funcionamiento  de los Órganos Colegiados de Administración y Decisión (OCAD)</t>
  </si>
  <si>
    <t>Funcionamiento  de los Órganos Colegiados de Administración y Decisión (OCAD Regionales)</t>
  </si>
  <si>
    <t>Funcionamiento del Sistema de Monitoreo, Seguimiento, Control y Evaluación</t>
  </si>
  <si>
    <t>2.18.1.2</t>
  </si>
  <si>
    <t>GASTOS DE INVERSIÓN</t>
  </si>
  <si>
    <t>2.18.1.2.1</t>
  </si>
  <si>
    <t>RETO ATLÁNTICO MAS EQUITATIVO</t>
  </si>
  <si>
    <t>2.18.1.2.1.1</t>
  </si>
  <si>
    <t>SECTOR MUJER</t>
  </si>
  <si>
    <t>2.18.1.2.1.1.1</t>
  </si>
  <si>
    <t>PROGRAMA ATLÁNTICO MUJERES MAS EMPODERADAS: TRANSFORMATE TÚ MUJER</t>
  </si>
  <si>
    <t>2.18.1.2.1.1.1.1</t>
  </si>
  <si>
    <t>SUBPROGRAMA CON MUJER CON DESARROLLO HUMANO INTEGRAL Y AUTONOMÍA ECONÓMICA</t>
  </si>
  <si>
    <t>Proyecto: Desarrollo humano integral y fortalecimiento microempresarial a través del mejoramiento de las capacidades, competencias y destrezas de la mujer en todo el Departamento- Atlántico-Caribe</t>
  </si>
  <si>
    <t>Proyecto: Desarrollo humano integral y fortalecimiento microempresarial a través del mejoramiento de las capacidades, competencias y destrezas de la mujer en todo el Dpto- Atlco-Caribe (Vig 2012)</t>
  </si>
  <si>
    <t>Proyecto: Desarrollo humano integral y fortalecimiento microempresarial a través del mejoramiento de las capacidades, competencias y destrezas de la mujer en todo el Dpto- Atlco-Caribe (C x P)</t>
  </si>
  <si>
    <t>2.18.1.2.1.2</t>
  </si>
  <si>
    <t>SECTOR NIÑEZ</t>
  </si>
  <si>
    <t>2.18.1.2.1.2.1</t>
  </si>
  <si>
    <t>PROGRAMA GARANTÍA DE DERECHOS DE NIÑOS, NIÑAS Y ADOLESCENTES</t>
  </si>
  <si>
    <t>2.18.1.2.1.2.1.1</t>
  </si>
  <si>
    <t>SUBPROGRAMA DE CERO A SIEMPRE</t>
  </si>
  <si>
    <t>Proyecto: Construcción y Dotación de 21 CDI en 13 Municipios del Departamento del Atlántico</t>
  </si>
  <si>
    <t>2.18.1.2.2</t>
  </si>
  <si>
    <t>RETO ATLÁNTICO MENOS POBREZA</t>
  </si>
  <si>
    <t>2.18.1.2.2.1</t>
  </si>
  <si>
    <t>SECTOR AGUA POTABLE Y SANEAMIENTO</t>
  </si>
  <si>
    <t>2.18.1.2.2.1.1</t>
  </si>
  <si>
    <t>PROGRAMA MÁS AGUA, MÁS ALCANTARILLADO: AGUA Y SANEAMIENTO PARA LA PROSPERIDAD</t>
  </si>
  <si>
    <t>2.18.1.2.2.1.1.1</t>
  </si>
  <si>
    <t>SUBPROGRAMA CONSTRUCCIÓN Y MEJORAMIENTO DE LOS SISTEMAS DE ALCANTARILLADO, TRATAMIENTO DE AGUAS RESIDUALES Y SOLUCIONES INDIVIDUALES EN LAS CABECERAS MUNICIPALES Y LA ZONA RURAL</t>
  </si>
  <si>
    <t>Proyecto:  Construcción del sistema de alcantarillado sanitario, interceptores y laguna de estabilización de la cebecera municipal de Polonuevo, Departamento del Atlántico</t>
  </si>
  <si>
    <t>2.18.1.2.3</t>
  </si>
  <si>
    <t>RETO ATLÁNTICO MAS PRODUCTIVO</t>
  </si>
  <si>
    <t>2.18.1.2.3.1</t>
  </si>
  <si>
    <t>SECTOR DESARROLLO ECONÓMICO</t>
  </si>
  <si>
    <t>2.18.1.2.3.1.1</t>
  </si>
  <si>
    <t>PROGRAMA ATLÁNTICO MÁS AGROPECUARIO: PRODUCTIVIDAD AGROPECUARIA PARA LA COMPETITIVIDAD</t>
  </si>
  <si>
    <t>2.18.1.2.3.1.1.1</t>
  </si>
  <si>
    <t>SUBPROGRAMA PROMOCIÓN Y FOMENTO DE CULTIVOS AGROINDUSTRIALES, BIOCOMBUSTIBLES, FORESTALES Y DE ECONOMÍA CAMPESINA PARA LA SEGURIDAD ALIMENTARIA, CON ENFOQUE INFLUYENTE Y DIFERENCIAL</t>
  </si>
  <si>
    <t>Proyecto: Propuesta para la reinserción socioeconómica de 300 familias campesinas afectadas por la ola invernal en 5 municipios del sur del Atlántico con la implementación de modelos pilotos de produc</t>
  </si>
  <si>
    <t>2.18.1.2.3.1.1.2</t>
  </si>
  <si>
    <t>SUBPROGRAMA APOYO Y ACOMPAÑAMIENTO PARA EL MEJORAMIENTO INTEGRAL DE LA ACTIVIDAD PECUARIA CON FOMENTO DE LA SEGURIDAD ALIMENTARIA</t>
  </si>
  <si>
    <t>Proyecto: Propuesta para la reinserción socioeconómica de 1080 familias campesinas afectadas por la ola invernal en 6 municipios del sur del Atlántico con la implementación y recuperación del hato gan</t>
  </si>
  <si>
    <t>2.18.1.2.3.1.2</t>
  </si>
  <si>
    <t>PROGRAMA ATLÁNTICO MÁS INNOVADOR: CIENCIA, TECNOLÓGIA E INNOVACIÓN</t>
  </si>
  <si>
    <t>2.18.1.2.3.1.2.1</t>
  </si>
  <si>
    <t>SUBPROGRAMA ESPACIOS PARA LA INVESTIGACIÓN, EL CONOCIMIENTO, LA TRANSFORMACIÓN PRODUCTIVA Y LA APROPIACIÓN SOCIAL DE LA CIENCIA, TECNOLOGÍA E INVESTIGACIÓN</t>
  </si>
  <si>
    <t>Proyecto: Desarrollo Programa Red de Ciencia, Tecnología e Innovación de Recursos Hídricos del Caribe - fase I. Todo el Departamento del Atlántico, Caribe</t>
  </si>
  <si>
    <t>Proyecto: Desarrollo Temprano de Competencias, Habilidades y Capacidades de Indagación e Inventiva Atlántico, Caribe</t>
  </si>
  <si>
    <t>Proyecto: Investigación Innovación en Logísticas y Puertos: LOGPORT, Caribe</t>
  </si>
  <si>
    <t>Proyecto: Desarrollo Científico y Tecnológico Agroindustrial y Bioenergético de todo el Departamento, Atlántico, Caribe</t>
  </si>
  <si>
    <t>Proyecto: Desarrollo Estudios y Capacidades de Gestión Tecnológica para la puesta en marcha del Parque Tecnológico del Caribe en todo el Departamento del Atlántico, Caribe</t>
  </si>
  <si>
    <t>Proyecto: Implementación Modelo de Atención a la Primera Infancia con base en el uso de las Tecnologías de la Información y la Comunicación</t>
  </si>
  <si>
    <t>Proyecto: Desarrollo Condiciones de Operación para el Centro de Servicios Farmacéuticos y Monitoreo de Fármacos</t>
  </si>
  <si>
    <t>Proyecto: Desarrollo de Programas de Formación de Recurso Humano de Alto Nivel (Doctorado y Maestría) e iniciación en Investigación (Jovenes Investigadores) para el Departamento del Atlántico</t>
  </si>
  <si>
    <t>2.18.1.2.3.2</t>
  </si>
  <si>
    <t>SECTOR VIAS Y TRANSPORTE</t>
  </si>
  <si>
    <t>2.18.1.2.3.2.1</t>
  </si>
  <si>
    <t>PROGRAMA ATLÁNTICO MAS CONECTADO: MEJORAMIENTO DE LA CONECTIVIDAD Y LA MOVILIDAD EN EL DEPARTAMENTO</t>
  </si>
  <si>
    <t>2.18.1.2.3.2.1.1</t>
  </si>
  <si>
    <t>SUBPROGRAMA MEJORAMIENTO, MANTENIMIENTO Y CONSTRUCCIÓN DE VÍAS SECUNDARIA</t>
  </si>
  <si>
    <t>Proyecto: Mejoramiento vía a la playa (Mallorquín)-cruce ruta 90AAT08 etapa 2, Departamento del Atlántico</t>
  </si>
  <si>
    <t>Proyecto: Construcción Puente Chorrera en el corredor vial Baranoa - Chorrera - Juan de Acosta en el Departamento del Atlántico</t>
  </si>
  <si>
    <t>Proyecto: Mejoramiento Pavimentación de la Vía Juan Mina - Los Pocitos, sector K9+622 - Los Pocitos, en el Departamento del Atlántico</t>
  </si>
  <si>
    <t>2.18.1.2.4</t>
  </si>
  <si>
    <t>RETO ATLÁNTICO MÁS SEGURO Y SOSTENIBLE</t>
  </si>
  <si>
    <t>2.18.1.2.4.1</t>
  </si>
  <si>
    <t>SECTOR ATENCIÓN Y PREVENSIÓN DE DESASTRES</t>
  </si>
  <si>
    <t>2.18.1.2.4.1.1</t>
  </si>
  <si>
    <t>PROGRAMA ATLÁNTICO MENOS RIESGOS; IDENTIFICACIÓN, REDUCCIÓN Y RESPUESTA AL RIESGO</t>
  </si>
  <si>
    <t>2.18.1.2.4.1.1.1</t>
  </si>
  <si>
    <t>SUBPROGRAMA ATENCIÓN REHABILITACIÓN DE ZONAS DE EMERGENCIA</t>
  </si>
  <si>
    <t>Proyecto: Construcción del Centro de Operaciones de Emergencias "COE" del Departamento del Atlático</t>
  </si>
  <si>
    <t>2.20</t>
  </si>
  <si>
    <t>PRESUPUESTO DE EGRESOS - ADMINISTRACION DE RECURSOS DEL SISTEMA GENERAL DE PARTICIPACIONES AGUA POTABLE Y SANEAMIENTO BASICO - MUNICIPIOS DESCERTIFICADOS</t>
  </si>
  <si>
    <t>2.20.1</t>
  </si>
  <si>
    <t>SERVICIO DE LA DEUDA - SISTEMA GENERAL DE PARTICIPACIONES - APSB - MUNICIPIOS DESCERTIFICADOS</t>
  </si>
  <si>
    <t>2.20.1.1</t>
  </si>
  <si>
    <t>SERVICIO DE LA DEUDA SGP- APSB - MUNICIPIO MANATI</t>
  </si>
  <si>
    <t>Servicio de la Deuda - Municipio de Manatí</t>
  </si>
  <si>
    <t>2.20.2</t>
  </si>
  <si>
    <t>GASTOS DE INVERSION - SISTEMA GENERAL DE PARTICIPACIONES - APSB - MUNICIPIOS DESCERTIFICADOS</t>
  </si>
  <si>
    <t>2.20.2.1</t>
  </si>
  <si>
    <t>GASTOS DE INVERSION SGP - APSB - MUNICIPIO DE MANATI</t>
  </si>
  <si>
    <t>2.20.2.1.1</t>
  </si>
  <si>
    <t>SUBSIDIOS- SGP- APSB - MUNICIPIO DE MANATI</t>
  </si>
  <si>
    <t>Subsidios - Municipio de Manatí</t>
  </si>
  <si>
    <t>2.20.2.2</t>
  </si>
  <si>
    <t>GASTOS DE INVERSION- SGP- APSB - MUNICIPIO DE CAMPO DE LA CRUZ</t>
  </si>
  <si>
    <t>2.20.2.2.1</t>
  </si>
  <si>
    <t>SUBSIDIOS SGP- APSB - MUNICIPIO DE CAMPO DE LA CRUZ</t>
  </si>
  <si>
    <t>Subsidios - Municipio de Campo de la Cruz</t>
  </si>
  <si>
    <t>TOTAL</t>
  </si>
  <si>
    <t>Capitulo</t>
  </si>
  <si>
    <t>Descripción del Capitulo</t>
  </si>
  <si>
    <t>Artículo</t>
  </si>
  <si>
    <t>Descripción</t>
  </si>
  <si>
    <t>Adicion</t>
  </si>
  <si>
    <t>Tot Disponible</t>
  </si>
  <si>
    <t>Ejec Mes</t>
  </si>
  <si>
    <t>Total 2</t>
  </si>
  <si>
    <t>Total 2.11</t>
  </si>
  <si>
    <t>Total 2.11.11</t>
  </si>
  <si>
    <t>Total 2.11.11.11</t>
  </si>
  <si>
    <t>Total 2.11.11.11.11</t>
  </si>
  <si>
    <t>Total 2.11.11.11.11.11</t>
  </si>
  <si>
    <t>Total 2.11.11.11.11.12</t>
  </si>
  <si>
    <t>Total 2.11.11.11.11.13</t>
  </si>
  <si>
    <t>Total 2.11.11.11.12</t>
  </si>
  <si>
    <t>Total 2.11.11.11.12.11</t>
  </si>
  <si>
    <t>Total 2.11.11.11.12.11.11</t>
  </si>
  <si>
    <t>Total 2.11.11.11.12.11.12</t>
  </si>
  <si>
    <t>Total 2.11.11.11.12.12</t>
  </si>
  <si>
    <t>Total 2.11.11.11.12.13</t>
  </si>
  <si>
    <t>Total 2.11.11.11.12.14</t>
  </si>
  <si>
    <t>Total 2.11.11.11.13</t>
  </si>
  <si>
    <t>Total 2.11.11.11.13.11</t>
  </si>
  <si>
    <t>Total 2.11.11.11.13.11.11</t>
  </si>
  <si>
    <t>Total 2.11.11.11.13.11.12</t>
  </si>
  <si>
    <t>Total 2.11.11.11.13.11.12.11</t>
  </si>
  <si>
    <t>Total 2.11.11.11.13.12</t>
  </si>
  <si>
    <t>Total 2.11.11.11.13.13</t>
  </si>
  <si>
    <t>Total 2.11.11.11.14</t>
  </si>
  <si>
    <t>Total 2.11.11.11.14.11</t>
  </si>
  <si>
    <t>Total 2.11.11.11.14.12</t>
  </si>
  <si>
    <t>Total 2.11.11.11.14.13</t>
  </si>
  <si>
    <t>Total 2.11.11.13</t>
  </si>
  <si>
    <t>Total 2.11.11.13.11</t>
  </si>
  <si>
    <t>Total 2.11.11.13.11.11</t>
  </si>
  <si>
    <t>Total 2.11.11.13.11.12</t>
  </si>
  <si>
    <t>Total 2.11.11.13.12</t>
  </si>
  <si>
    <t>Total 2.11.11.13.13</t>
  </si>
  <si>
    <t>Total 2.11.11.13.13.11</t>
  </si>
  <si>
    <t>Total 2.11.12</t>
  </si>
  <si>
    <t>Total 2.11.12.11</t>
  </si>
  <si>
    <t>Total 2.11.12.11.11</t>
  </si>
  <si>
    <t>Total 2.11.12.11.12</t>
  </si>
  <si>
    <t>Total 2.11.12.11.13</t>
  </si>
  <si>
    <t>Total 2.11.12.11.14</t>
  </si>
  <si>
    <t>Total 2.11.12.12</t>
  </si>
  <si>
    <t>Total 2.11.12.13</t>
  </si>
  <si>
    <t>Total 2.11.13</t>
  </si>
  <si>
    <t>Total 2.11.13.11</t>
  </si>
  <si>
    <t>Total 2.11.13.11.11</t>
  </si>
  <si>
    <t>Total 2.11.13.11.11.11</t>
  </si>
  <si>
    <t>Total 2.11.13.11.12</t>
  </si>
  <si>
    <t>Total 2.11.13.11.12.11</t>
  </si>
  <si>
    <t>Total 2.11.13.11.12.12</t>
  </si>
  <si>
    <t>Total 2.11.13.11.12.13</t>
  </si>
  <si>
    <t>Total 2.11.13.11.12.14</t>
  </si>
  <si>
    <t>Total 2.11.13.11.12.15</t>
  </si>
  <si>
    <t>Total 2.11.13.11.13</t>
  </si>
  <si>
    <t>Total 2.11.13.11.13.11</t>
  </si>
  <si>
    <t>Total 2.11.13.11.13.12</t>
  </si>
  <si>
    <t>Total 2.11.13.11.14</t>
  </si>
  <si>
    <t>Total 2.11.13.11.14.11</t>
  </si>
  <si>
    <t>Total 2.11.13.11.15</t>
  </si>
  <si>
    <t>Total 2.11.13.11.15.11</t>
  </si>
  <si>
    <t>Total 2.11.13.11.15.12</t>
  </si>
  <si>
    <t>Total 2.11.13.11.16</t>
  </si>
  <si>
    <t>Total 2.11.13.11.16.11</t>
  </si>
  <si>
    <t>Total 2.11.13.11.16.12</t>
  </si>
  <si>
    <t>Total 2.11.13.11.16.13</t>
  </si>
  <si>
    <t>Total 2.11.13.11.17</t>
  </si>
  <si>
    <t>Total 2.11.13.11.17.11</t>
  </si>
  <si>
    <t>Total 2.11.13.11.17.12</t>
  </si>
  <si>
    <t>Total 2.11.13.11.17.12.11</t>
  </si>
  <si>
    <t>Total 2.11.13.11.17.12.11.11</t>
  </si>
  <si>
    <t>Total 2.11.13.11.17.12.11.11.11</t>
  </si>
  <si>
    <t>Total 2.11.13.11.17.12.11.11.11.11</t>
  </si>
  <si>
    <t>Total 2.11.13.11.17.12.11.11.11.11.11</t>
  </si>
  <si>
    <t>Total 2.11.13.11.17.12.11.11.11.11.12</t>
  </si>
  <si>
    <t>Total 2.11.13.11.17.12.11.11.11.11.13</t>
  </si>
  <si>
    <t>Total 2.11.13.11.17.12.11.11.11.11.14</t>
  </si>
  <si>
    <t>Total 2.11.13.11.17.12.11.11.11.12</t>
  </si>
  <si>
    <t>Total 2.11.13.11.17.12.11.11.11.12.11</t>
  </si>
  <si>
    <t>Total 2.11.13.11.17.12.11.11.11.12.11.11</t>
  </si>
  <si>
    <t>Total 2.11.13.11.17.12.11.11.12</t>
  </si>
  <si>
    <t>Total 2.11.13.11.17.12.11.11.12.11</t>
  </si>
  <si>
    <t>Total 2.11.13.11.17.12.11.11.12.12</t>
  </si>
  <si>
    <t>Total 2.11.13.11.17.12.11.11.13</t>
  </si>
  <si>
    <t>Total 2.11.13.11.17.12.11.12</t>
  </si>
  <si>
    <t>Total 2.11.13.11.17.12.11.12.11</t>
  </si>
  <si>
    <t>Total 2.11.13.11.17.12.11.12.11.11</t>
  </si>
  <si>
    <t>Total 2.11.13.11.17.12.11.12.11.11.11</t>
  </si>
  <si>
    <t>Total 2.11.13.11.17.12.11.12.11.11.12</t>
  </si>
  <si>
    <t>Total 2.11.13.11.17.12.11.12.11.11.13</t>
  </si>
  <si>
    <t>Total 2.11.13.11.17.12.11.12.11.12</t>
  </si>
  <si>
    <t>Total 2.11.13.11.17.12.11.12.11.12.11</t>
  </si>
  <si>
    <t>Total 2.11.13.11.17.12.11.12.11.12.12</t>
  </si>
  <si>
    <t>Total 2.11.13.11.17.12.11.12.12</t>
  </si>
  <si>
    <t>Total 2.11.13.11.17.12.11.12.12.11</t>
  </si>
  <si>
    <t>Total 2.11.13.11.17.12.11.12.13</t>
  </si>
  <si>
    <t>Total 2.11.13.11.17.12.11.13</t>
  </si>
  <si>
    <t>Total 2.11.13.11.17.12.11.13.11</t>
  </si>
  <si>
    <t>Total 2.11.13.11.17.12.11.13.11.11</t>
  </si>
  <si>
    <t>Total 2.11.13.11.17.12.11.13.11.11.11</t>
  </si>
  <si>
    <t>Total 2.11.13.11.17.12.11.13.11.11.12</t>
  </si>
  <si>
    <t>Total 2.11.13.11.17.12.11.13.11.11.13</t>
  </si>
  <si>
    <t>Total 2.11.13.11.17.12.11.13.11.12</t>
  </si>
  <si>
    <t>Total 2.11.13.11.17.12.11.13.11.12.11</t>
  </si>
  <si>
    <t>Total 2.11.13.11.17.12.11.13.11.12.12</t>
  </si>
  <si>
    <t>Total 2.11.13.11.17.12.11.13.12</t>
  </si>
  <si>
    <t>Total 2.11.13.11.17.12.11.13.12.11</t>
  </si>
  <si>
    <t>Total 2.11.13.11.17.12.11.13.12.12</t>
  </si>
  <si>
    <t>Total 2.11.13.11.17.12.11.13.13</t>
  </si>
  <si>
    <t>Total 2.11.13.11.17.12.11.14</t>
  </si>
  <si>
    <t>Total 2.11.13.11.17.12.11.14.11</t>
  </si>
  <si>
    <t>Total 2.11.13.11.17.12.11.14.11.11</t>
  </si>
  <si>
    <t>Total 2.11.13.11.17.12.11.14.11.11.11</t>
  </si>
  <si>
    <t>Total 2.11.13.11.17.12.11.14.11.11.12</t>
  </si>
  <si>
    <t>Total 2.11.13.11.17.12.11.14.11.11.13</t>
  </si>
  <si>
    <t>Total 2.11.13.11.17.12.11.14.11.11.14</t>
  </si>
  <si>
    <t>Total 2.11.13.11.17.12.11.14.11.12</t>
  </si>
  <si>
    <t>Total 2.11.13.11.17.12.11.14.11.12.11</t>
  </si>
  <si>
    <t>Total 2.11.13.11.17.12.11.14.11.12.12</t>
  </si>
  <si>
    <t>Total 2.11.13.11.17.12.11.14.12</t>
  </si>
  <si>
    <t>Total 2.11.13.11.17.12.11.14.12.11</t>
  </si>
  <si>
    <t>Total 2.11.13.11.17.12.11.14.12.12</t>
  </si>
  <si>
    <t>Total 2.11.13.11.17.12.11.14.12.13</t>
  </si>
  <si>
    <t>Total 2.11.13.11.17.12.12</t>
  </si>
  <si>
    <t>Total 2.11.13.11.17.12.13</t>
  </si>
  <si>
    <t>Total 2.11.13.11.17.12.14</t>
  </si>
  <si>
    <t>Total 2.11.13.11.17.13</t>
  </si>
  <si>
    <t>Total 2.11.13.11.17.14</t>
  </si>
  <si>
    <t>Total 2.11.13.11.17.15</t>
  </si>
  <si>
    <t>Total 2.11.13.11.18</t>
  </si>
  <si>
    <t>Total 2.11.13.11.18.11</t>
  </si>
  <si>
    <t>Total 2.11.13.11.18.12</t>
  </si>
  <si>
    <t>Total 2.11.13.11.18.12.11</t>
  </si>
  <si>
    <t>Total 2.11.13.11.18.12.11.11</t>
  </si>
  <si>
    <t>Total 2.11.13.11.18.12.12</t>
  </si>
  <si>
    <t>Total 2.11.13.11.18.12.13</t>
  </si>
  <si>
    <t>Total 2.11.13.11.18.12.14</t>
  </si>
  <si>
    <t>Total 2.11.13.11.18.12.15</t>
  </si>
  <si>
    <t>Total 2.11.13.11.19</t>
  </si>
  <si>
    <t>Total 2.11.13.11.19.11</t>
  </si>
  <si>
    <t>Total 2.11.13.11.19.12</t>
  </si>
  <si>
    <t>Total 2.11.13.11.19.13</t>
  </si>
  <si>
    <t>Total 2.11.13.11.20</t>
  </si>
  <si>
    <t>Total 2.11.13.11.20.11</t>
  </si>
  <si>
    <t>Total 2.11.13.11.21</t>
  </si>
  <si>
    <t>Total 2.11.13.11.21.11</t>
  </si>
  <si>
    <t>Total 2.11.13.11.22</t>
  </si>
  <si>
    <t>Total 2.11.13.11.22.13</t>
  </si>
  <si>
    <t>Total 2.11.13.11.22.14</t>
  </si>
  <si>
    <t>Total 2.11.13.11.22.15</t>
  </si>
  <si>
    <t>Total 2.11.13.11.23</t>
  </si>
  <si>
    <t>Total 2.11.13.11.23.11</t>
  </si>
  <si>
    <t>Total 2.11.13.11.23.12</t>
  </si>
  <si>
    <t>Total 2.11.13.11.23.13</t>
  </si>
  <si>
    <t>Total 2.11.13.11.24</t>
  </si>
  <si>
    <t>Total 2.11.13.11.24.11</t>
  </si>
  <si>
    <t>Total 2.11.13.11.25</t>
  </si>
  <si>
    <t>Total 2.11.13.11.25.11</t>
  </si>
  <si>
    <t>Total 2.11.13.12</t>
  </si>
  <si>
    <t>Total 2.11.13.12.11</t>
  </si>
  <si>
    <t>Total 2.11.13.12.11.11</t>
  </si>
  <si>
    <t>Total 2.11.13.12.11.12</t>
  </si>
  <si>
    <t>Total 2.11.13.12.11.13</t>
  </si>
  <si>
    <t>Total 2.11.13.12.12</t>
  </si>
  <si>
    <t>Total 2.11.13.12.12.11</t>
  </si>
  <si>
    <t>Total 2.11.13.12.13</t>
  </si>
  <si>
    <t>Total 2.11.13.12.13.11</t>
  </si>
  <si>
    <t>Total 2.11.13.12.13.12</t>
  </si>
  <si>
    <t>Total 2.11.13.12.14</t>
  </si>
  <si>
    <t>Total 2.11.13.12.14.11</t>
  </si>
  <si>
    <t>Total 2.11.13.12.15</t>
  </si>
  <si>
    <t>Total 2.11.13.12.15.11</t>
  </si>
  <si>
    <t>Total 2.11.13.12.15.12</t>
  </si>
  <si>
    <t>Total 2.11.13.12.15.13</t>
  </si>
  <si>
    <t>Total 2.11.13.12.15.14</t>
  </si>
  <si>
    <t>Total 2.11.13.12.15.15</t>
  </si>
  <si>
    <t>Total 2.11.13.12.15.16</t>
  </si>
  <si>
    <t>Total 2.11.13.12.15.17</t>
  </si>
  <si>
    <t>Total 2.11.13.12.16</t>
  </si>
  <si>
    <t>Total 2.11.13.12.16.11</t>
  </si>
  <si>
    <t>Total 2.11.13.12.17</t>
  </si>
  <si>
    <t>Total 2.11.13.12.17.11</t>
  </si>
  <si>
    <t>Total 2.11.13.12.18</t>
  </si>
  <si>
    <t>Total 2.11.13.12.18.11</t>
  </si>
  <si>
    <t>Total 2.11.13.13</t>
  </si>
  <si>
    <t>Total 2.11.13.13.11</t>
  </si>
  <si>
    <t>Total 2.11.13.13.11.11</t>
  </si>
  <si>
    <t>Total 2.11.13.13.11.12</t>
  </si>
  <si>
    <t>Total 2.11.13.13.11.13</t>
  </si>
  <si>
    <t>Total 2.11.13.13.12</t>
  </si>
  <si>
    <t>Total 2.11.13.13.12.11</t>
  </si>
  <si>
    <t>Total 2.11.13.13.12.12</t>
  </si>
  <si>
    <t>Total 2.11.13.13.13</t>
  </si>
  <si>
    <t>Total 2.11.13.13.13.11</t>
  </si>
  <si>
    <t>Total 2.11.13.13.13.12</t>
  </si>
  <si>
    <t>Total 2.11.13.13.14</t>
  </si>
  <si>
    <t>Total 2.11.13.13.14.11</t>
  </si>
  <si>
    <t>Total 2.11.13.13.14.12</t>
  </si>
  <si>
    <t>Total 2.11.13.13.14.13</t>
  </si>
  <si>
    <t>Total 2.11.13.13.15</t>
  </si>
  <si>
    <t>Total 2.11.13.13.15.11</t>
  </si>
  <si>
    <t>Total 2.11.13.13.15.12</t>
  </si>
  <si>
    <t>Total 2.11.13.14</t>
  </si>
  <si>
    <t>Total 2.11.13.14.11</t>
  </si>
  <si>
    <t>Total 2.11.13.14.11.11</t>
  </si>
  <si>
    <t>Total 2.11.13.14.11.12</t>
  </si>
  <si>
    <t>Total 2.11.13.14.11.13</t>
  </si>
  <si>
    <t>Total 2.11.13.14.11.14</t>
  </si>
  <si>
    <t>Total 2.11.13.14.12</t>
  </si>
  <si>
    <t>Total 2.11.13.14.12.11</t>
  </si>
  <si>
    <t>Total 2.11.13.14.13</t>
  </si>
  <si>
    <t>Total 2.11.13.14.13.11</t>
  </si>
  <si>
    <t>Total 2.11.13.14.14</t>
  </si>
  <si>
    <t>Total 2.11.13.14.14.11</t>
  </si>
  <si>
    <t>Total 2.11.13.14.14.12</t>
  </si>
  <si>
    <t>Total 2.11.13.14.15</t>
  </si>
  <si>
    <t>Total 2.11.13.14.15.11</t>
  </si>
  <si>
    <t>Total 2.11.13.15</t>
  </si>
  <si>
    <t>Total 2.11.13.15.11</t>
  </si>
  <si>
    <t>Total 2.11.13.15.11.11</t>
  </si>
  <si>
    <t>Total 2.11.13.15.11.12</t>
  </si>
  <si>
    <t>Total 2.11.13.15.12</t>
  </si>
  <si>
    <t>Total 2.11.13.15.12.11</t>
  </si>
  <si>
    <t>Total 2.11.13.15.13</t>
  </si>
  <si>
    <t>Total 2.11.13.15.13.11</t>
  </si>
  <si>
    <t>Total 2.11.13.15.13.12</t>
  </si>
  <si>
    <t>Total 2.11.13.15.13.13</t>
  </si>
  <si>
    <t>Total 2.12</t>
  </si>
  <si>
    <t>Total 2.12.11</t>
  </si>
  <si>
    <t>Total 2.12.11.11</t>
  </si>
  <si>
    <t>Total 2.12.11.11.11</t>
  </si>
  <si>
    <t>Total 2.12.11.11.11.11</t>
  </si>
  <si>
    <t>Total 2.12.11.12</t>
  </si>
  <si>
    <t>Total 2.12.11.12.11</t>
  </si>
  <si>
    <t>Total 2.12.11.12.11.11</t>
  </si>
  <si>
    <t>Total 2.12.11.13</t>
  </si>
  <si>
    <t>Total 2.12.11.13.11</t>
  </si>
  <si>
    <t>Total 2.12.11.13.11.11</t>
  </si>
  <si>
    <t>Total 2.12.12</t>
  </si>
  <si>
    <t>Total 2.12.12.11</t>
  </si>
  <si>
    <t>Total 2.12.12.11.11</t>
  </si>
  <si>
    <t>Total 2.12.12.11.11.11</t>
  </si>
  <si>
    <t>Total 2.12.12.11.11.11.11</t>
  </si>
  <si>
    <t>Total 2.12.12.11.11.11.11.11</t>
  </si>
  <si>
    <t>Total 2.12.12.11.11.11.11.12</t>
  </si>
  <si>
    <t>Total 2.12.12.11.11.11.11.13</t>
  </si>
  <si>
    <t>Total 2.12.12.11.11.11.11.14</t>
  </si>
  <si>
    <t>Total 2.12.12.11.11.11.12</t>
  </si>
  <si>
    <t>Total 2.12.12.11.11.11.12.11</t>
  </si>
  <si>
    <t>Total 2.12.12.11.11.11.12.12</t>
  </si>
  <si>
    <t>Total 2.12.12.11.11.11.12.13</t>
  </si>
  <si>
    <t>Total 2.12.12.11.11.11.12.14</t>
  </si>
  <si>
    <t>Total 2.12.12.11.11.11.12.14.11</t>
  </si>
  <si>
    <t>Total 2.12.12.11.11.11.12.14.12</t>
  </si>
  <si>
    <t>Total 2.12.12.12</t>
  </si>
  <si>
    <t>Total 2.12.12.12.11</t>
  </si>
  <si>
    <t>Total 2.12.12.12.11.11</t>
  </si>
  <si>
    <t>Total 2.12.12.13</t>
  </si>
  <si>
    <t>Total 2.12.12.13.11</t>
  </si>
  <si>
    <t>Total 2.12.12.13.11.11</t>
  </si>
  <si>
    <t>Total 2.12.12.14</t>
  </si>
  <si>
    <t>Total 2.12.12.14.11</t>
  </si>
  <si>
    <t>Total 2.12.12.14.11.11</t>
  </si>
  <si>
    <t>Total 2.12.13</t>
  </si>
  <si>
    <t>Total 2.12.13.11</t>
  </si>
  <si>
    <t>Total 2.12.13.11.11</t>
  </si>
  <si>
    <t>Total 2.12.13.11.11.11</t>
  </si>
  <si>
    <t>Total 2.12.14</t>
  </si>
  <si>
    <t>Total 2.12.14.11</t>
  </si>
  <si>
    <t>Total 2.12.14.11.11</t>
  </si>
  <si>
    <t>Total 2.12.14.11.11.11</t>
  </si>
  <si>
    <t>Total 2.12.14.11.12</t>
  </si>
  <si>
    <t>Total 2.12.14.11.12.11</t>
  </si>
  <si>
    <t>Total 2.12.14.11.13</t>
  </si>
  <si>
    <t>Total 2.12.14.11.13.11</t>
  </si>
  <si>
    <t>Total 2.12.14.11.14</t>
  </si>
  <si>
    <t>Total 2.12.14.11.14.11</t>
  </si>
  <si>
    <t>Total 2.12.14.11.15</t>
  </si>
  <si>
    <t>Total 2.12.14.11.15.11</t>
  </si>
  <si>
    <t>Total 2.12.15</t>
  </si>
  <si>
    <t>Total 2.12.15.11</t>
  </si>
  <si>
    <t>Total 2.12.15.11.11</t>
  </si>
  <si>
    <t>Total 2.12.15.11.11.11</t>
  </si>
  <si>
    <t>Total 2.12.15.12</t>
  </si>
  <si>
    <t>Total 2.12.15.12.11</t>
  </si>
  <si>
    <t>Total 2.12.15.12.11.11</t>
  </si>
  <si>
    <t>Total 2.12.15.12.11.11.11</t>
  </si>
  <si>
    <t>Total 2.12.15.12.11.11.11.11</t>
  </si>
  <si>
    <t>Total 2.12.15.12.11.11.11.12</t>
  </si>
  <si>
    <t>Total 2.12.15.12.11.11.11.13</t>
  </si>
  <si>
    <t>Total 2.12.15.12.11.11.11.14</t>
  </si>
  <si>
    <t>Total 2.12.15.12.11.11.11.14.11</t>
  </si>
  <si>
    <t>Total 2.12.15.12.11.11.11.14.12</t>
  </si>
  <si>
    <t>Total 2.12.15.12.11.11.11.14.13</t>
  </si>
  <si>
    <t>Total 2.12.15.12.11.11.11.14.14</t>
  </si>
  <si>
    <t>Total 2.12.15.12.11.11.11.14.15</t>
  </si>
  <si>
    <t>Total 2.12.15.12.11.11.11.14.15.11</t>
  </si>
  <si>
    <t>Total 2.12.15.12.11.11.11.14.15.12</t>
  </si>
  <si>
    <t>Total 2.12.15.12.11.11.11.14.15.13</t>
  </si>
  <si>
    <t>Total 2.12.15.12.11.11.11.14.15.14</t>
  </si>
  <si>
    <t>Total 2.18</t>
  </si>
  <si>
    <t>Total 2.18.1</t>
  </si>
  <si>
    <t>Total 2.18.1.1</t>
  </si>
  <si>
    <t>Total 2.18.1.2</t>
  </si>
  <si>
    <t>Total 2.18.1.2.1</t>
  </si>
  <si>
    <t>Total 2.18.1.2.1.1</t>
  </si>
  <si>
    <t>Total 2.18.1.2.1.1.1</t>
  </si>
  <si>
    <t>Total 2.18.1.2.1.1.1.1</t>
  </si>
  <si>
    <t>Total 2.18.1.2.1.2</t>
  </si>
  <si>
    <t>Total 2.18.1.2.1.2.1</t>
  </si>
  <si>
    <t>Total 2.18.1.2.1.2.1.1</t>
  </si>
  <si>
    <t>Total 2.18.1.2.2</t>
  </si>
  <si>
    <t>Total 2.18.1.2.2.1</t>
  </si>
  <si>
    <t>Total 2.18.1.2.2.1.1</t>
  </si>
  <si>
    <t>Total 2.18.1.2.2.1.1.1</t>
  </si>
  <si>
    <t>Total 2.18.1.2.3</t>
  </si>
  <si>
    <t>Total 2.18.1.2.3.1</t>
  </si>
  <si>
    <t>Total 2.18.1.2.3.1.1</t>
  </si>
  <si>
    <t>Total 2.18.1.2.3.1.1.1</t>
  </si>
  <si>
    <t>Total 2.18.1.2.3.1.1.2</t>
  </si>
  <si>
    <t>Total 2.18.1.2.3.1.2</t>
  </si>
  <si>
    <t>Total 2.18.1.2.3.1.2.1</t>
  </si>
  <si>
    <t>Total 2.18.1.2.3.2</t>
  </si>
  <si>
    <t>Total 2.18.1.2.3.2.1</t>
  </si>
  <si>
    <t>Total 2.18.1.2.3.2.1.1</t>
  </si>
  <si>
    <t>Total 2.18.1.2.4</t>
  </si>
  <si>
    <t>Total 2.18.1.2.4.1</t>
  </si>
  <si>
    <t>Total 2.18.1.2.4.1.1</t>
  </si>
  <si>
    <t>Total 2.18.1.2.4.1.1.1</t>
  </si>
  <si>
    <t>Total 2.20</t>
  </si>
  <si>
    <t>Total 2.20.1</t>
  </si>
  <si>
    <t>Total 2.20.1.1</t>
  </si>
  <si>
    <t>Total 2.20.2</t>
  </si>
  <si>
    <t>Total 2.20.2.1</t>
  </si>
  <si>
    <t>Total 2.20.2.1.1</t>
  </si>
  <si>
    <t>Total 2.20.2.2</t>
  </si>
  <si>
    <t>Total 2.20.2.2.1</t>
  </si>
  <si>
    <t>Total general</t>
  </si>
  <si>
    <t>Resumen</t>
  </si>
  <si>
    <t>GASTOS DE FUNCIONAMIENTO</t>
  </si>
  <si>
    <t>Gastos Personales</t>
  </si>
  <si>
    <t>Transferencias de Nomina</t>
  </si>
  <si>
    <t>Mesadas Pensionales</t>
  </si>
  <si>
    <t>Otras Transferencias</t>
  </si>
  <si>
    <t>CONTRALORIA DEPARTAMENTAL</t>
  </si>
  <si>
    <t>ASAMBLEA DEPARTAMENTAL</t>
  </si>
  <si>
    <t>SERVICIO DE LA DEUDA</t>
  </si>
  <si>
    <t>Servicio de la Deuda - ICLD</t>
  </si>
  <si>
    <t>Servicio de la Deuda - RPDE</t>
  </si>
  <si>
    <t>PROGRAMA DE SANEAMIENTO FISCAL Y FINANCIERO</t>
  </si>
  <si>
    <t>INVERSION</t>
  </si>
  <si>
    <t>INVERSION SISTEMA GENERAL DE REGALIAS</t>
  </si>
  <si>
    <t>INVERSION SGP AGUA POTABLE Y SANEAMIENTO BASICA  - MUNICIPIOS DESCERTIFICADOS</t>
  </si>
  <si>
    <t>1.11.11.11.11</t>
  </si>
  <si>
    <t>IMPUESTOS DIRECTOS</t>
  </si>
  <si>
    <t>Impuesto de Registro</t>
  </si>
  <si>
    <t>Impuesto Sobre Vehiculos Automotores Vigencia Actual</t>
  </si>
  <si>
    <t>Impuesto Sobre Vehiculos (Vigencias 1999 al 2012)</t>
  </si>
  <si>
    <t>Total 1.11.11.11.11</t>
  </si>
  <si>
    <t>1.11.11.11.12.11</t>
  </si>
  <si>
    <t>IMPUESTOS AL CONSUMO</t>
  </si>
  <si>
    <t>Consumo de Cigarrillos y Tabacos Elaborados Nacionales</t>
  </si>
  <si>
    <t>Consumo de Cigarrillos y Tabacos Elaborados Extranjeros</t>
  </si>
  <si>
    <t>Consumo de Cervezas de Producción Nacional</t>
  </si>
  <si>
    <t>Consumo de Cervezas de Producción Extranjera</t>
  </si>
  <si>
    <t>Consumo de Vinos, Aperitivos y Similares Nacionales</t>
  </si>
  <si>
    <t>Consumo de Vinos, Aperitivos y Similares Extranjeros</t>
  </si>
  <si>
    <t>Total 1.11.11.11.12.11</t>
  </si>
  <si>
    <t>1.11.11.11.12.13</t>
  </si>
  <si>
    <t>IMPUESTO DE ESTAMPILLAS</t>
  </si>
  <si>
    <t>Estampilla Pro-Electrificación Rural</t>
  </si>
  <si>
    <t>Estampilla Pro-Desarrollo</t>
  </si>
  <si>
    <t>Estampilla Pro-Ciudadela Universitaria</t>
  </si>
  <si>
    <t>Estampilla Pro-Cultura</t>
  </si>
  <si>
    <t>Estampilla Pro-Bienestar del Anciano</t>
  </si>
  <si>
    <t>Estampilla Pro-Hospital Universitario</t>
  </si>
  <si>
    <t>Estampilla Pro-Hospital  1º y 2º niveles en atención</t>
  </si>
  <si>
    <t>Total 1.11.11.11.12.13</t>
  </si>
  <si>
    <t>1.11.11.11.12.14</t>
  </si>
  <si>
    <t>CONTRIBUCIONES</t>
  </si>
  <si>
    <t>Contribución 5% Especial de Seguridad Sobre Contratos de Vías</t>
  </si>
  <si>
    <t>Total 1.11.11.11.12.14</t>
  </si>
  <si>
    <t>1.11.11.11.12.15</t>
  </si>
  <si>
    <t>OTROS IMPUESTOS INDIRECTOS</t>
  </si>
  <si>
    <t>Posesiones</t>
  </si>
  <si>
    <t>Deguello de Ganado Mayor</t>
  </si>
  <si>
    <t>Sobretasa a la Gasolina Motor</t>
  </si>
  <si>
    <t>Total 1.11.11.11.12.15</t>
  </si>
  <si>
    <t>1.11.11.12.11</t>
  </si>
  <si>
    <t>PARTICIPACIONES</t>
  </si>
  <si>
    <t>Participación por Licores Nacionales de Otros Departamentos</t>
  </si>
  <si>
    <t>Participación Licores Extranjeros</t>
  </si>
  <si>
    <t>Participación Jave Licore S.A.</t>
  </si>
  <si>
    <t>Participación Monopolio de Alcoholes</t>
  </si>
  <si>
    <t>Total 1.11.11.12.11</t>
  </si>
  <si>
    <t>1.11.11.12.12</t>
  </si>
  <si>
    <t>TASAS</t>
  </si>
  <si>
    <t>Tasa Servicios Públicos para la Seguridad</t>
  </si>
  <si>
    <t>Apostilla de Documentos</t>
  </si>
  <si>
    <t>Total 1.11.11.12.12</t>
  </si>
  <si>
    <t>1.11.11.12.13</t>
  </si>
  <si>
    <t>SANCIONES, INTERESES Y MULTAS</t>
  </si>
  <si>
    <t>Sanciones por Impuesto Sobre Vehiculos Automotores</t>
  </si>
  <si>
    <t>Intereses por Impuesto Sobre Vehiculos Automotores</t>
  </si>
  <si>
    <t>Sanciones Otros Impuestos Departamentales</t>
  </si>
  <si>
    <t>Intereses por Gravamen de Valorización</t>
  </si>
  <si>
    <t>Intereses Otros Impuestos Departamentales</t>
  </si>
  <si>
    <t>Total 1.11.11.12.13</t>
  </si>
  <si>
    <t>1.11.11.12.14</t>
  </si>
  <si>
    <t>VENTA DE BIENES Y SERVICIOS</t>
  </si>
  <si>
    <t>Venta de Bienes y Servicios Varios</t>
  </si>
  <si>
    <t>Aprovechamiento y Otros</t>
  </si>
  <si>
    <t>Gaceta Departamental</t>
  </si>
  <si>
    <t>Total 1.11.11.12.14</t>
  </si>
  <si>
    <t>1.11.11.12.15.11.11.11.11</t>
  </si>
  <si>
    <t>Prestación de servicios SGP con Situación de Fondos</t>
  </si>
  <si>
    <t>Prestación de Servicios SGP con Situación de Fondos</t>
  </si>
  <si>
    <t>Prestación de Servicios SGP con Situación de Fondos - Conectividad</t>
  </si>
  <si>
    <t>Homologación SGP para el periodo 1997 - 2009 - Personal Administrativo</t>
  </si>
  <si>
    <t>Total 1.11.11.12.15.11.11.11.11</t>
  </si>
  <si>
    <t>1.11.11.12.15.11.11.11.12</t>
  </si>
  <si>
    <t>Prestación de servicios SGP sin Situación de Fondos</t>
  </si>
  <si>
    <t>Aportes Patronales del Personal Docente</t>
  </si>
  <si>
    <t>Descuentos del Docente</t>
  </si>
  <si>
    <t>Total 1.11.11.12.15.11.11.11.12</t>
  </si>
  <si>
    <t>1.11.11.12.15.11.11.11.13</t>
  </si>
  <si>
    <t>Cancelación Prestaciones Sociales</t>
  </si>
  <si>
    <t>Cancelación Prestaciones Sociales Docentes Nacionalizados</t>
  </si>
  <si>
    <t>Total 1.11.11.12.15.11.11.11.13</t>
  </si>
  <si>
    <t>1.11.11.12.15.11.11.11.14</t>
  </si>
  <si>
    <t>RECURSOS SGP DEL FONPET DEL SECTOR EDUCACIÒN</t>
  </si>
  <si>
    <t>Recursos SGP del FONPET del Sector Educaciòn</t>
  </si>
  <si>
    <t>Total 1.11.11.12.15.11.11.11.14</t>
  </si>
  <si>
    <t>1.11.11.12.15.11.12</t>
  </si>
  <si>
    <t>Sistema General de Participación Agua Potable Sin situación de Fondos</t>
  </si>
  <si>
    <t>Total 1.11.11.12.15.11.12</t>
  </si>
  <si>
    <t>1.11.11.12.15.11.13</t>
  </si>
  <si>
    <t>Otras Transferencias del Nivel Central Nacional</t>
  </si>
  <si>
    <t>Sobretasa  al A.C.P.M.</t>
  </si>
  <si>
    <t>IVA Telefonía Móvil Celular</t>
  </si>
  <si>
    <t>Total 1.11.11.12.15.11.13</t>
  </si>
  <si>
    <t>1.11.11.12.15.11.14</t>
  </si>
  <si>
    <t>Transferencias del nivel Distrital o Municipal</t>
  </si>
  <si>
    <t>Regalías de Explotación de Minerales</t>
  </si>
  <si>
    <t>Total 1.11.11.12.15.11.14</t>
  </si>
  <si>
    <t>1.11.11.12.15.12</t>
  </si>
  <si>
    <t>OTRAS TRANSFERENCIAS NACIONALES</t>
  </si>
  <si>
    <t>Transferencias Nacionales FNR - Escalonamiento de Carbón</t>
  </si>
  <si>
    <t>Transferencias Nacionales "Convenio Interadministrativo 214 de 2013 INVIAS - Departamento del Atlántico"</t>
  </si>
  <si>
    <t>Transferencias Nacionales FNR-Agua Potable y Saneamiento Básico</t>
  </si>
  <si>
    <t>Transferencias Nacionales FNR - Sector Vías</t>
  </si>
  <si>
    <t>Transferencias Nacionales "Convenio Interadministrativo 665 de 2013 Ministerio de Educación Nacional - Departamento del Atlántico"</t>
  </si>
  <si>
    <t>Transferencias Nacionales "Convenio Interadministrativo de Cooperación No. 1-0002-2009 Coormagdalena - Departamento del Atlántico"</t>
  </si>
  <si>
    <t>Transferencias Nacionales MEN (Homologación para el periodo 1997 - 2009 - Personal Administrativo)</t>
  </si>
  <si>
    <t>Transferencias Nacionales "Convenio interadministrativo No. 919 de 2013 Ministerior de Educación Nacional - Departamento del Atlántico"</t>
  </si>
  <si>
    <t>Transferencias Nacionales "Convenio Interadministrativo 1537 de 2013 Unidad para la Atención y Reparación de Integral de las Víctimas  - Departamento del Atlántico"</t>
  </si>
  <si>
    <t>Transf Nacionales - Conv 1617/2013 Unidad para la Atención y Reparación Integral de las Víctimas-Dpto del Atlántico-Municipios de Galapa-Puerto Colombia-Sabanagrande-Soledad-Malambo y Baranoa</t>
  </si>
  <si>
    <t>Transferencias Nacionales "Convenio interadministrativo No. 1303 de 2013 Ministerio de Educación Nacional - Departamento del Atlántico"</t>
  </si>
  <si>
    <t>Total 1.11.11.12.15.12</t>
  </si>
  <si>
    <t>1.11.11.12.16.12</t>
  </si>
  <si>
    <t>Impuesto del 30% de IVA de Licores para Deporte</t>
  </si>
  <si>
    <t>De vinos y aperitivos nacionales para Deporte</t>
  </si>
  <si>
    <t>De licores y vinos extranjeros para Deporte</t>
  </si>
  <si>
    <t>Total 1.11.11.12.16.12</t>
  </si>
  <si>
    <t>1.11.11.13.11</t>
  </si>
  <si>
    <t>FONDOS ESPECIALES</t>
  </si>
  <si>
    <t>Cobros Cuotas Partes Pensionales</t>
  </si>
  <si>
    <t>Total 1.11.11.13.11</t>
  </si>
  <si>
    <t>1.11.11.13.12</t>
  </si>
  <si>
    <t>APORTES OTRAS ENTIDADES</t>
  </si>
  <si>
    <t>Aportes Otras Entidades</t>
  </si>
  <si>
    <t>Aportes otras Entidades - Conv 1617/2013 Unidad para la Atención y Reparación Integral de las Víctimas-Dpto del Atlántico-Municipios de Galapa-Puerto Colombia-Sabanagrande-Soledad-Malambo y Baranoa</t>
  </si>
  <si>
    <t>Total 1.11.11.13.12</t>
  </si>
  <si>
    <t>1.11.12.11.11</t>
  </si>
  <si>
    <t>Recuperacion de Cartera</t>
  </si>
  <si>
    <t>Impuesto de Timbre Vehicular (vigencias 1993 a 1998)</t>
  </si>
  <si>
    <t>Contribución por Valorizacion Carrera 51 B</t>
  </si>
  <si>
    <t>Contribución por Valorizacion Sexta Entrada</t>
  </si>
  <si>
    <t>Contribución por Valorizacion Calle Murillo</t>
  </si>
  <si>
    <t>Total 1.11.12.11.11</t>
  </si>
  <si>
    <t>1.11.12.12</t>
  </si>
  <si>
    <t>Otros Recursos del Balance</t>
  </si>
  <si>
    <t>Recursos del Balance Donaciones Emergencia Ola Invernal</t>
  </si>
  <si>
    <t>Recursos del Balance - Convenio de Cooperación 01-0002-2009 entre Coormagdalena y el Departamento del Atlántico</t>
  </si>
  <si>
    <t>Recursos del Balance 20% de Estampillas Departamentales</t>
  </si>
  <si>
    <t>Recursos del Balance 1% Sobretasa Ambiental</t>
  </si>
  <si>
    <t>Recursos del Balance 4% Impuesto al Consumo de Cerveza</t>
  </si>
  <si>
    <t>Recursos del Balance 30% IVA Licores para deporte</t>
  </si>
  <si>
    <t>Recursos del Balance Estampilla Pro-Hospitales de 1° y 2° niveles en atencion</t>
  </si>
  <si>
    <t>Recursos del Balance Programa de Saneamiento</t>
  </si>
  <si>
    <t>Recursos del Balance - Proyecto de Construcción del Canal Interceptor y de la Estructura de Desviación de el Arrollo el Salao hacia el Arroyo el Platanal en el Município de Soledad</t>
  </si>
  <si>
    <t>Recursos del Balance Deguello</t>
  </si>
  <si>
    <t>Recursos del Balance FNR - Agua Potable y Saneamiento Básico</t>
  </si>
  <si>
    <t>Recursos del Balance Estampilla Pro - Ciudadela</t>
  </si>
  <si>
    <t>Recursos del Balance Estampilla Pro - Electrificación Rural</t>
  </si>
  <si>
    <t>Recursos del Balance Estampilla Pro - Cultura</t>
  </si>
  <si>
    <t>Recursos del Balance Estampilla Pro - Anciano</t>
  </si>
  <si>
    <t>Recursos del Balance Venta del Lote de la Licorera del Atlántico</t>
  </si>
  <si>
    <t>Recursos del Balance 20% Mejoramiento de Vivienda</t>
  </si>
  <si>
    <t>Recursos del Balance (Financiación Reserva Presupuestal 2012)</t>
  </si>
  <si>
    <t>Cancelación de Reserva Presupuestal</t>
  </si>
  <si>
    <t>Recursos del Balance</t>
  </si>
  <si>
    <t>Recursos del Balance - Convenio Interadministrativo de Cooperación No 014 de 2012, entre el Departamento del Atlántico y la Federación Nacional de Departamentos</t>
  </si>
  <si>
    <t>Recursos del Balance - Cesantías Administrativos Nacionalizados</t>
  </si>
  <si>
    <t>Recursos del Balance Iva Telefonía Movil</t>
  </si>
  <si>
    <t>Recursos del Balance Contribución 5% Especial de Seguridad Sobre Contratos de Vías</t>
  </si>
  <si>
    <t>Recursos del Balance Tasa Servicios Públicos para la Seguridad</t>
  </si>
  <si>
    <t>Recursos del Balance Estampilla - Pro Desarrollo</t>
  </si>
  <si>
    <t>Recursos del Balance Provisión Fonpet</t>
  </si>
  <si>
    <t>Recursos del Balance Sistema General de Participaciones Sector Educación (Financiación Reserva Presupuestal 2012)</t>
  </si>
  <si>
    <t>Recursos del Balance Sistema General de Participaciones Agua Potable</t>
  </si>
  <si>
    <t>Recursos del Balance Atlántico Digital</t>
  </si>
  <si>
    <t>Recursos del Balance 20% Impuesto Unificado de Vehículo Automotor a Municípios</t>
  </si>
  <si>
    <t>Recursos del Balance Cuotas Partes Pensionales</t>
  </si>
  <si>
    <t>Recursos del Balance Cobros Cuotas Partes Pensionales (Ley 1450 de 2012 - 10% Registro)</t>
  </si>
  <si>
    <t>Recursos del Balance Sistema General de Participaciones Excedentes - Educación</t>
  </si>
  <si>
    <t>Recursos del Balance Crédito de Entidades Financieras Sector Vivienda</t>
  </si>
  <si>
    <t>Total 1.11.12.12</t>
  </si>
  <si>
    <t>1.11.12.13</t>
  </si>
  <si>
    <t>Recuperaciones</t>
  </si>
  <si>
    <t>Por Gastos Cobro Coactivo Rentas Departamentales</t>
  </si>
  <si>
    <t>Por Gastos Cobro Coactivo Cuotas Partes Pensionales</t>
  </si>
  <si>
    <t>Total 1.11.12.13</t>
  </si>
  <si>
    <t>1.11.12.14.11</t>
  </si>
  <si>
    <t>Provenientes de Recursos de Libre Destinación</t>
  </si>
  <si>
    <t>Total 1.11.12.14.11</t>
  </si>
  <si>
    <t>1.11.12.14.12.11</t>
  </si>
  <si>
    <t>Recursos SGP de Educación</t>
  </si>
  <si>
    <t>Recursos SGP de Educación Prrestación  de Servicios</t>
  </si>
  <si>
    <t>Recursos SGP de Educación Pensionados Nacionalizados</t>
  </si>
  <si>
    <t>Total 1.11.12.14.12.11</t>
  </si>
  <si>
    <t>1.11.12.14.12.12</t>
  </si>
  <si>
    <t>Otros Rendimientos Recursos  de Educación</t>
  </si>
  <si>
    <t>Recursos de Cofinanciación nación para educación</t>
  </si>
  <si>
    <t>Total 1.11.12.14.12.12</t>
  </si>
  <si>
    <t>1.11.12.14.13.11</t>
  </si>
  <si>
    <t>Rendimientos Estampillas y Otros</t>
  </si>
  <si>
    <t>Tasa de Seguridad</t>
  </si>
  <si>
    <t>IVA Telefonía Móvil</t>
  </si>
  <si>
    <t>Rendimientos SGP Agua Potable SSF</t>
  </si>
  <si>
    <t>Rendimientos Sistema General de Participación Agua Potable</t>
  </si>
  <si>
    <t>Rendimientos Financieros Recursos Nación SSF Agua Potable</t>
  </si>
  <si>
    <t>Total 1.11.12.14.13.11</t>
  </si>
  <si>
    <t>1.11.12.14.13.12</t>
  </si>
  <si>
    <t>Rendimientos Otros Recursos</t>
  </si>
  <si>
    <t>20% Fondo de Pensiones</t>
  </si>
  <si>
    <t>Cuotas Partes Pensionales</t>
  </si>
  <si>
    <t>4% Impuesto a la Cerveza</t>
  </si>
  <si>
    <t>20% Mejoramiento de Vivienda</t>
  </si>
  <si>
    <t>20% Municipios IUVA</t>
  </si>
  <si>
    <t>Apostilla 20% Pasaporte</t>
  </si>
  <si>
    <t>Apostilla Indeporte</t>
  </si>
  <si>
    <t>Impuesto de Guerra</t>
  </si>
  <si>
    <t>Recursos del Crédito Vías</t>
  </si>
  <si>
    <t>Recursos del Crédito Educación</t>
  </si>
  <si>
    <t>Recursos del Crédito Vivienda</t>
  </si>
  <si>
    <t>Recursos del Crédito Varios</t>
  </si>
  <si>
    <t>Total 1.11.12.14.13.12</t>
  </si>
  <si>
    <t>1.11.12.15</t>
  </si>
  <si>
    <t>Dividendos</t>
  </si>
  <si>
    <t>Provenientes de Papeles</t>
  </si>
  <si>
    <t>Total 1.11.12.15</t>
  </si>
  <si>
    <t>1.11.12.16</t>
  </si>
  <si>
    <t>RECURSOS DEL CREDITO</t>
  </si>
  <si>
    <t>Recursos del Crédito Actualización Catastral</t>
  </si>
  <si>
    <t>Cancelación Crédito Proveedor Unión Temporal Escuelas del Caribe</t>
  </si>
  <si>
    <t>Total 1.11.12.16</t>
  </si>
  <si>
    <t>1.11.12.17</t>
  </si>
  <si>
    <t>UTILIDADES</t>
  </si>
  <si>
    <t>Venta de Mobiliarios ( Fabrica de Licores del Atlántico )</t>
  </si>
  <si>
    <t>Total 1.11.12.17</t>
  </si>
  <si>
    <t>1.12.11.11.11.11</t>
  </si>
  <si>
    <t>Subcuenta de Prestación de Servicios de Salud en lo no cubierto con Subsidios a la Demanda</t>
  </si>
  <si>
    <t>Total 1.12.11.11.11.11</t>
  </si>
  <si>
    <t>1.12.11.11.12.11.11</t>
  </si>
  <si>
    <t>Subcuenta Prestación de Servicios de Salud en lo no cubierto con Subsidios a la Demanda</t>
  </si>
  <si>
    <t>IVA de Cervezas y Sifones 8% Nacionales</t>
  </si>
  <si>
    <t>IVA de Cervezas y Sifones 8% Extranjeras</t>
  </si>
  <si>
    <t>Total 1.12.11.11.12.11.11</t>
  </si>
  <si>
    <t>1.12.11.11.12.11.12</t>
  </si>
  <si>
    <t>Subcuenta Otros Gastos en Salud - Régimen Subsidiado de Salud</t>
  </si>
  <si>
    <t>Sobretasa Consumo de Cigarrillos y Tabacos Elaborados Nacionales - Salud</t>
  </si>
  <si>
    <t>Sobretasa Consumo de Cigarrillos y Tabacos Elaborados Extranjeros - Salud</t>
  </si>
  <si>
    <t>Consumo de Vinos, Aperitivos y similares Nacionales</t>
  </si>
  <si>
    <t>Consumo de Vinos, Aperitivos y similares Extranjeros</t>
  </si>
  <si>
    <t>Total 1.12.11.11.12.11.12</t>
  </si>
  <si>
    <t>1.12.11.11.12.11.13</t>
  </si>
  <si>
    <t>Subcuenta de otros Gastos en Salud (Gastos de apoyo Secretaría de Salud)</t>
  </si>
  <si>
    <t>Consumo de Cervezas de Produccion Nacional (RPCLD)</t>
  </si>
  <si>
    <t>Total 1.12.11.11.12.11.13</t>
  </si>
  <si>
    <t>1.12.11.11.12.11.14</t>
  </si>
  <si>
    <t>SUBCUENTA DE SALUD PÚBLICA COLECTIVA</t>
  </si>
  <si>
    <t>Total 1.12.11.11.12.11.14</t>
  </si>
  <si>
    <t>1.12.11.11.12.12.11</t>
  </si>
  <si>
    <t>Subcuenta Régimen Subsidiado de Salud</t>
  </si>
  <si>
    <t>Impuesto 17% Ganadores del Sorteo Extraordinario</t>
  </si>
  <si>
    <t>Derechos de Explotación (12% Ingresos Brutos del Sorteo Extraordinario</t>
  </si>
  <si>
    <t>Impuesto 10% de Loterías Foráneas</t>
  </si>
  <si>
    <t>Derechos de Explotacion juegos de Apuestas Permanentes</t>
  </si>
  <si>
    <t>Derechos de Explotacion (14%) Juegos Promocionales</t>
  </si>
  <si>
    <t>Transferencias 75%  por premios caducos - No cobrados (Coljuegos E.I.C.E.)</t>
  </si>
  <si>
    <t>Transferencias por Juegos novedosos Ley 643/01</t>
  </si>
  <si>
    <t>Total 1.12.11.11.12.12.11</t>
  </si>
  <si>
    <t>1.12.11.11.12.12.12</t>
  </si>
  <si>
    <t>Subcuenta de Otros Gastos en Salud (Gastos de Apoyo Secretaría de Salud)</t>
  </si>
  <si>
    <t>Total 1.12.11.11.12.12.12</t>
  </si>
  <si>
    <t>1.12.11.11.12.12.13</t>
  </si>
  <si>
    <t>Subcuenta de Otros Gastos en Salud (Fondo de Investigación en Salud (Colciencias)</t>
  </si>
  <si>
    <t>Total 1.12.11.11.12.12.13</t>
  </si>
  <si>
    <t>1.12.11.11.12.13.11</t>
  </si>
  <si>
    <t>Estampilla Pro-Hospitales de 1° y 2° niveles en atencion</t>
  </si>
  <si>
    <t>Total 1.12.11.11.12.13.11</t>
  </si>
  <si>
    <t>1.12.11.11.12.13.12</t>
  </si>
  <si>
    <t>Subcuenta de Otros Gastos en Salud (Estampillas Pro-Hosp. 1er y 2º nivel)</t>
  </si>
  <si>
    <t>Total 1.12.11.11.12.13.12</t>
  </si>
  <si>
    <t>1.12.11.11.12.14.11</t>
  </si>
  <si>
    <t>Total 1.12.11.11.12.14.11</t>
  </si>
  <si>
    <t>1.12.11.12.11.11</t>
  </si>
  <si>
    <t>Participacion Jave Licores S.A.</t>
  </si>
  <si>
    <t>Total 1.12.11.12.11.11</t>
  </si>
  <si>
    <t>1.12.11.12.12.11</t>
  </si>
  <si>
    <t>Subcuenta de Otros Gastos en Salud (Gastos de Apoyo - Despacho Secretaría de Salud)</t>
  </si>
  <si>
    <t>Ventas de Bienes y Servicios - Fondo Departamental de Estupefacientes - R.P.D.E.</t>
  </si>
  <si>
    <t>Venta de Bienes y Servicios - Secretaría de Salud-  R.P.D.E.</t>
  </si>
  <si>
    <t>Total 1.12.11.12.12.11</t>
  </si>
  <si>
    <t>1.12.11.12.13.11.11.11</t>
  </si>
  <si>
    <t>Sistema General Salud - Prestación de Servicios</t>
  </si>
  <si>
    <t>Sistema General Salud - Aportes Patronales</t>
  </si>
  <si>
    <t>Total 1.12.11.12.13.11.11.11</t>
  </si>
  <si>
    <t>1.12.11.12.13.11.11.12</t>
  </si>
  <si>
    <t>Sistema General Salud Pública</t>
  </si>
  <si>
    <t>Total 1.12.11.12.13.11.11.12</t>
  </si>
  <si>
    <t>1.12.11.12.13.12.11</t>
  </si>
  <si>
    <t>Transferencias Nacionales al Sector Salud</t>
  </si>
  <si>
    <t>Total 1.12.11.12.13.12.11</t>
  </si>
  <si>
    <t>1.12.11.12.13.12.12</t>
  </si>
  <si>
    <t>Subcuenta Prestación de Servicios de Salud en lo no cubierto con los Subsidios a la Demanda</t>
  </si>
  <si>
    <t>Total 1.12.11.12.13.12.12</t>
  </si>
  <si>
    <t>1.12.11.12.13.12.13</t>
  </si>
  <si>
    <t>OTROS GASTOS EN SALUD (GASTOS DE APOYO - DESPACHO SECRETARÍA DE SALUD)</t>
  </si>
  <si>
    <t>Total 1.12.11.12.13.12.13</t>
  </si>
  <si>
    <t>1.12.11.12.13.13.11</t>
  </si>
  <si>
    <t>Transferencia de la Nación Sin Situación de Fondos</t>
  </si>
  <si>
    <t>Total 1.12.11.12.13.13.11</t>
  </si>
  <si>
    <t>1.12.11.12.14.11.11</t>
  </si>
  <si>
    <t>De licores, vinos y aperitivos nacionales para Salud</t>
  </si>
  <si>
    <t>De licores y vinos extranjeros para Salud</t>
  </si>
  <si>
    <t>Total 1.12.11.12.14.11.11</t>
  </si>
  <si>
    <t>1.12.11.12.14.11.12</t>
  </si>
  <si>
    <t>Total 1.12.11.12.14.11.12</t>
  </si>
  <si>
    <t>1.12.11.12.14.11.13</t>
  </si>
  <si>
    <t>Total 1.12.11.12.14.11.13</t>
  </si>
  <si>
    <t>1.12.12.11.12.11</t>
  </si>
  <si>
    <t>Rendimientos Financieros Cuentas Maestras Salud Pública</t>
  </si>
  <si>
    <t>Total 1.12.12.11.12.11</t>
  </si>
  <si>
    <t>1.12.12.11.12.12</t>
  </si>
  <si>
    <t>Rendimientos Financieros Cuentas Maestras Prestación de Servicios de Salud</t>
  </si>
  <si>
    <t>Total 1.12.12.11.12.12</t>
  </si>
  <si>
    <t>1.12.12.11.13.11</t>
  </si>
  <si>
    <t>Recursos de Cofinanciación nación para salud</t>
  </si>
  <si>
    <t>Total 1.12.12.11.13.11</t>
  </si>
  <si>
    <t>1.12.12.11.13.12</t>
  </si>
  <si>
    <t>Rentas Cedidas para Salud</t>
  </si>
  <si>
    <t>Total 1.12.12.11.13.12</t>
  </si>
  <si>
    <t>1.12.12.11.13.13</t>
  </si>
  <si>
    <t>Subcuenta de Otros Gastos en Salud ( Estampillas Pro-Hosp. 1er y 2º nivel)</t>
  </si>
  <si>
    <t>Estampilla Por Hospital CARI</t>
  </si>
  <si>
    <t>Estampilla Pro Hospital Nivel I y II</t>
  </si>
  <si>
    <t>Total 1.12.12.11.13.13</t>
  </si>
  <si>
    <t>1.12.12.12.11</t>
  </si>
  <si>
    <t>Utilidades del Sorteo Extraordinario</t>
  </si>
  <si>
    <t>Total 1.12.12.12.11</t>
  </si>
  <si>
    <t>1.12.12.12.12</t>
  </si>
  <si>
    <t>SUBCUENTA PRESTACIÓN DE SERVICOS DE SALUD EN LO NO CUBIERTO CON SUBSIDIOS A LA DEMANDA</t>
  </si>
  <si>
    <t>Total 1.12.12.12.12</t>
  </si>
  <si>
    <t>1.12.12.13.11</t>
  </si>
  <si>
    <t>Recursos del Balance Transferecias Nacionales al Sector Salud</t>
  </si>
  <si>
    <t>Recursos del Balance Sistema General de Participaciones (Financiación Reserva Presupuestal 2012)</t>
  </si>
  <si>
    <t>Recursos del Balance Nación (Financiación Reserva Presupuestal 2012)</t>
  </si>
  <si>
    <t>Recursos del Balance - Sistema General de Participaciones</t>
  </si>
  <si>
    <t>Recursos del Balance - Rentas Cedidas</t>
  </si>
  <si>
    <t>Total 1.12.12.13.11</t>
  </si>
  <si>
    <t>1.12.12.13.12</t>
  </si>
  <si>
    <t>Recursos del Balance Propios de Destinación Específica (Financiación Reserva Presupuestal 2012)</t>
  </si>
  <si>
    <t>Recursos del Balance Propios de Destinación Específica Degüello (Financiación Reserva Presupuestal 2012)</t>
  </si>
  <si>
    <t>Recursos del Balance Rentas Cedidas (Financiación Reserva Presupuestal 2012)</t>
  </si>
  <si>
    <t>Recursos del Balance Propios de Capital (Financiación Reserva Presupuestal 2012)</t>
  </si>
  <si>
    <t>Recursos del Balance Sistema General de Participaciones</t>
  </si>
  <si>
    <t>Recursos del Balance Propios de Destinación Específica- Estampilla Pro- Hospital Universitario CARI E.S.E</t>
  </si>
  <si>
    <t>Total 1.12.12.13.12</t>
  </si>
  <si>
    <t>1.12.12.13.13</t>
  </si>
  <si>
    <t>SUBCUENTA OTROS GASTOS EN SALUD (GASTOS DE APOYO - DESPACHO SECRETARÍA DE SALUD)</t>
  </si>
  <si>
    <t>Recursos del Balance Propios Corrientes de Libre Destinación (Financiación Reserva Presupuestal 2012)</t>
  </si>
  <si>
    <t>Recursos del Balance Propios Corrientes de Libre Destinación</t>
  </si>
  <si>
    <t>Recursos del Balance Propios de Destinación Específica</t>
  </si>
  <si>
    <t>Recursos del Balance Nación</t>
  </si>
  <si>
    <t>Recursos del Balance Rentas Cedidas</t>
  </si>
  <si>
    <t>Total 1.12.12.13.13</t>
  </si>
  <si>
    <t>1.12.12.13.14</t>
  </si>
  <si>
    <t>SUBCUENTA DE OTROS GASTOS EN SALUD (ESTAMPILLA PRO HOSPITAL CARI Y ESTAMPILLA PRO-HOSP 1ER Y 2° NIVEL)</t>
  </si>
  <si>
    <t>Recursos del Balance Propios de Destinación Específica - Estampilla CARI (Financiación Reserva Presupuestal 2012)</t>
  </si>
  <si>
    <t>Recursos del Balance Propios de Destinación Específica - Estampilla Pro-Hospital 1er y 2do Nivel (Financiación Reserva Presupuestal 2012)</t>
  </si>
  <si>
    <t>Recursos del Balance Propios de Destinación Específica - Estampilla Pro-Hospital 1er y 2do Nivel</t>
  </si>
  <si>
    <t>Total 1.12.12.13.14</t>
  </si>
  <si>
    <t>1.12.12.14.11</t>
  </si>
  <si>
    <t>SUBCUENTA PRESTACIÓN DE SERVICIOS DE SALUD EN LO NO CUBIERTO CON SUBSIDIOS A LA DEMANDA</t>
  </si>
  <si>
    <t>Recursos Crédito Proveedor Estampilla Hospitales 1 Y 2</t>
  </si>
  <si>
    <t>Total 1.12.12.14.11</t>
  </si>
  <si>
    <t>1.18.2</t>
  </si>
  <si>
    <t>RECURSOS PROVENIENTES DE FONDOS DE COMPENSACIÓN REGIONAL, DE DESARROLLO REGIONAL, Y DE CIENCIAS, TECNOLOGÍA E INNOVACIÓN</t>
  </si>
  <si>
    <t>Fondo de Compensación Regional</t>
  </si>
  <si>
    <t>Fondo de Desarrollo Regional</t>
  </si>
  <si>
    <t>Fondos de Ciencia, Tecnología e Innovación</t>
  </si>
  <si>
    <t>Total 1.18.2</t>
  </si>
  <si>
    <t>1.18.3.2</t>
  </si>
  <si>
    <t>RECURSOS ASIGNADOS PARA EL FORTALECIMIENTO DE LAS SECRETARÍAS TÉCNICAS DE LOS ORGANOS COLEGIADOS DE ADMINISTRACIÓN Y DECISIÓN</t>
  </si>
  <si>
    <t>Fortalecimiento de las Secretarías Técnicas de los Órganos Colegiados de Administración y Decisión (OCAD)</t>
  </si>
  <si>
    <t>Fortalecimiento de las Secretarías Técnicas de los Órganos Colegiados de Administración y Decisión (OCAD Regionales)</t>
  </si>
  <si>
    <t>Total 1.18.3.2</t>
  </si>
  <si>
    <t>1.18.3.3</t>
  </si>
  <si>
    <t>RECURSOS ASIGNADOS PARA EL FORTALECIMIENTO DEL SISTEMA DE MONITOREO, SEGUIMIENTO, CONTROL Y EVALUACIÓN</t>
  </si>
  <si>
    <t>Fortalecimiento del Sistema de Monitoreo, Seguimiento, Control y Evaluación</t>
  </si>
  <si>
    <t>Total 1.18.3.3</t>
  </si>
  <si>
    <t>1.20.1.1.1.1.1</t>
  </si>
  <si>
    <t>SISTEMA GENERAL DE PARTICIPACIONES - APSB - MUNICIPIOS DESCERTIFICADOS</t>
  </si>
  <si>
    <t>Sistema General de Participaciones - APSB - Municipio de Manatí</t>
  </si>
  <si>
    <t>Sistema General de Participaciones - APSB - Municipio de Campo de la Cruz</t>
  </si>
  <si>
    <t>Total 1.20.1.1.1.1.1</t>
  </si>
  <si>
    <t>1.20.2.1.1</t>
  </si>
  <si>
    <t>RENDIMIENTOS SISTEMA GENERAL DE PARTICIPACIONES - MUNICIPIOS DESCERTIFICADOS</t>
  </si>
  <si>
    <t>Rendimiento SGP - Agua Potable - Municipio de Manatí</t>
  </si>
  <si>
    <t>Rendimiento SGP - Agua Potable - Municipio de Campo de la Cruz</t>
  </si>
  <si>
    <t>Total 1.20.2.1.1</t>
  </si>
  <si>
    <t>JOSE ANTONIO SEGEBRE BERARDINELLI</t>
  </si>
  <si>
    <t>JUAN CARLOS MUÑIZ PACHECO</t>
  </si>
  <si>
    <t>Gobernador</t>
  </si>
  <si>
    <t>Secretario de Hacienda Departamental</t>
  </si>
  <si>
    <t>Departamento del Atlántico</t>
  </si>
  <si>
    <t>Servicios Personales</t>
  </si>
  <si>
    <t>Asamblea Departamental</t>
  </si>
  <si>
    <t>Servicio de la Deuda</t>
  </si>
  <si>
    <t>Inversión</t>
  </si>
  <si>
    <t>TOTAL EGRESOS</t>
  </si>
  <si>
    <t>Programa de Saneamiento Fiscal y Financiero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</si>
</sst>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_ * #,##0_ ;_ * \-#,##0_ ;_ * &quot;-&quot;??_ ;_ @_ "/>
    <numFmt numFmtId="166" formatCode="_ * #,##0.00_ ;_ * \-#,##0.00_ ;_ * &quot;-&quot;??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wrapText="1"/>
    </xf>
    <xf numFmtId="164" fontId="2" fillId="0" borderId="1" xfId="1" applyNumberFormat="1" applyFont="1" applyBorder="1"/>
    <xf numFmtId="0" fontId="2" fillId="0" borderId="1" xfId="0" applyFont="1" applyFill="1" applyBorder="1" applyAlignment="1">
      <alignment wrapText="1"/>
    </xf>
    <xf numFmtId="43" fontId="3" fillId="0" borderId="1" xfId="1" applyFont="1" applyFill="1" applyBorder="1" applyAlignment="1">
      <alignment wrapText="1"/>
    </xf>
    <xf numFmtId="164" fontId="3" fillId="0" borderId="1" xfId="1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/>
    <xf numFmtId="0" fontId="3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5" fontId="4" fillId="0" borderId="0" xfId="1" applyNumberFormat="1" applyFont="1"/>
    <xf numFmtId="164" fontId="2" fillId="0" borderId="0" xfId="1" applyNumberFormat="1" applyFont="1" applyFill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wrapText="1"/>
    </xf>
    <xf numFmtId="164" fontId="5" fillId="0" borderId="0" xfId="1" applyNumberFormat="1" applyFont="1"/>
    <xf numFmtId="0" fontId="2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164" fontId="3" fillId="0" borderId="0" xfId="1" applyNumberFormat="1" applyFont="1" applyFill="1"/>
    <xf numFmtId="164" fontId="3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164" fontId="2" fillId="0" borderId="0" xfId="0" applyNumberFormat="1" applyFont="1" applyFill="1"/>
    <xf numFmtId="164" fontId="2" fillId="0" borderId="1" xfId="1" applyNumberFormat="1" applyFont="1" applyFill="1" applyBorder="1"/>
    <xf numFmtId="164" fontId="3" fillId="0" borderId="1" xfId="1" applyNumberFormat="1" applyFont="1" applyFill="1" applyBorder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165" fontId="4" fillId="0" borderId="0" xfId="1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164" fontId="5" fillId="0" borderId="0" xfId="1" applyNumberFormat="1" applyFont="1" applyFill="1"/>
    <xf numFmtId="0" fontId="3" fillId="0" borderId="1" xfId="0" applyFont="1" applyFill="1" applyBorder="1"/>
    <xf numFmtId="0" fontId="2" fillId="0" borderId="1" xfId="0" applyFont="1" applyFill="1" applyBorder="1"/>
    <xf numFmtId="0" fontId="7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164" fontId="3" fillId="2" borderId="1" xfId="1" applyNumberFormat="1" applyFont="1" applyFill="1" applyBorder="1" applyAlignment="1">
      <alignment horizontal="center"/>
    </xf>
    <xf numFmtId="0" fontId="3" fillId="2" borderId="1" xfId="0" applyFont="1" applyFill="1" applyBorder="1"/>
    <xf numFmtId="164" fontId="3" fillId="2" borderId="1" xfId="1" applyNumberFormat="1" applyFont="1" applyFill="1" applyBorder="1"/>
  </cellXfs>
  <cellStyles count="5">
    <cellStyle name="Millares" xfId="1" builtinId="3"/>
    <cellStyle name="Millares 2" xfId="4"/>
    <cellStyle name="Normal" xfId="0" builtinId="0"/>
    <cellStyle name="Normal 2" xfId="2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0"/>
  <sheetViews>
    <sheetView view="pageBreakPreview" zoomScale="60" zoomScaleNormal="100" workbookViewId="0">
      <selection activeCell="B5" sqref="B5"/>
    </sheetView>
  </sheetViews>
  <sheetFormatPr baseColWidth="10" defaultRowHeight="11.25" outlineLevelRow="2"/>
  <cols>
    <col min="1" max="1" width="20.7109375" style="1" customWidth="1"/>
    <col min="2" max="2" width="51" style="3" customWidth="1"/>
    <col min="3" max="3" width="11.5703125" style="25" bestFit="1" customWidth="1"/>
    <col min="4" max="4" width="50.5703125" style="3" customWidth="1"/>
    <col min="5" max="6" width="15.85546875" style="2" bestFit="1" customWidth="1"/>
    <col min="7" max="7" width="15" style="2" bestFit="1" customWidth="1"/>
    <col min="8" max="8" width="15.85546875" style="2" bestFit="1" customWidth="1"/>
    <col min="9" max="11" width="15" style="2" hidden="1" customWidth="1"/>
    <col min="12" max="12" width="15.85546875" style="2" bestFit="1" customWidth="1"/>
    <col min="13" max="16384" width="11.42578125" style="1"/>
  </cols>
  <sheetData>
    <row r="1" spans="1:12" s="4" customFormat="1">
      <c r="A1" s="45" t="s">
        <v>1303</v>
      </c>
      <c r="B1" s="46" t="s">
        <v>1304</v>
      </c>
      <c r="C1" s="45" t="s">
        <v>1305</v>
      </c>
      <c r="D1" s="46" t="s">
        <v>1306</v>
      </c>
      <c r="E1" s="47" t="s">
        <v>0</v>
      </c>
      <c r="F1" s="47" t="s">
        <v>1</v>
      </c>
      <c r="G1" s="47" t="s">
        <v>2</v>
      </c>
      <c r="H1" s="47" t="s">
        <v>5</v>
      </c>
      <c r="I1" s="47" t="s">
        <v>10</v>
      </c>
      <c r="J1" s="47" t="s">
        <v>1309</v>
      </c>
      <c r="K1" s="47" t="s">
        <v>11</v>
      </c>
      <c r="L1" s="47" t="s">
        <v>8</v>
      </c>
    </row>
    <row r="2" spans="1:12" outlineLevel="2">
      <c r="A2" s="13" t="s">
        <v>1660</v>
      </c>
      <c r="B2" s="14" t="s">
        <v>1661</v>
      </c>
      <c r="C2" s="15">
        <v>10010</v>
      </c>
      <c r="D2" s="14" t="s">
        <v>1662</v>
      </c>
      <c r="E2" s="7">
        <v>28438419775</v>
      </c>
      <c r="F2" s="7">
        <v>10701900000</v>
      </c>
      <c r="G2" s="7">
        <v>0</v>
      </c>
      <c r="H2" s="7">
        <v>39140319775</v>
      </c>
      <c r="I2" s="7">
        <v>0</v>
      </c>
      <c r="J2" s="7">
        <v>3327258955</v>
      </c>
      <c r="K2" s="7">
        <v>0</v>
      </c>
      <c r="L2" s="7">
        <v>39140706430</v>
      </c>
    </row>
    <row r="3" spans="1:12" outlineLevel="2">
      <c r="A3" s="13" t="s">
        <v>1660</v>
      </c>
      <c r="B3" s="14" t="s">
        <v>1661</v>
      </c>
      <c r="C3" s="15">
        <v>10020</v>
      </c>
      <c r="D3" s="14" t="s">
        <v>1663</v>
      </c>
      <c r="E3" s="7">
        <v>30628474077</v>
      </c>
      <c r="F3" s="7">
        <v>0</v>
      </c>
      <c r="G3" s="7">
        <v>0</v>
      </c>
      <c r="H3" s="7">
        <v>30628474077</v>
      </c>
      <c r="I3" s="7">
        <v>30628474077</v>
      </c>
      <c r="J3" s="7">
        <v>525255467</v>
      </c>
      <c r="K3" s="7">
        <v>30628474077</v>
      </c>
      <c r="L3" s="7">
        <v>29275755034</v>
      </c>
    </row>
    <row r="4" spans="1:12" outlineLevel="2">
      <c r="A4" s="13" t="s">
        <v>1660</v>
      </c>
      <c r="B4" s="14" t="s">
        <v>1661</v>
      </c>
      <c r="C4" s="15">
        <v>10030</v>
      </c>
      <c r="D4" s="14" t="s">
        <v>1664</v>
      </c>
      <c r="E4" s="7">
        <v>5398030676</v>
      </c>
      <c r="F4" s="7">
        <v>0</v>
      </c>
      <c r="G4" s="7">
        <v>0</v>
      </c>
      <c r="H4" s="7">
        <v>5398030676</v>
      </c>
      <c r="I4" s="7">
        <v>0</v>
      </c>
      <c r="J4" s="7">
        <v>354653218</v>
      </c>
      <c r="K4" s="7">
        <v>0</v>
      </c>
      <c r="L4" s="7">
        <v>7630162779</v>
      </c>
    </row>
    <row r="5" spans="1:12" s="5" customFormat="1" outlineLevel="1">
      <c r="A5" s="16" t="s">
        <v>1665</v>
      </c>
      <c r="B5" s="12"/>
      <c r="C5" s="11"/>
      <c r="D5" s="12"/>
      <c r="E5" s="10">
        <f t="shared" ref="E5:L5" si="0">SUBTOTAL(9,E2:E4)</f>
        <v>64464924528</v>
      </c>
      <c r="F5" s="10">
        <f t="shared" si="0"/>
        <v>10701900000</v>
      </c>
      <c r="G5" s="10">
        <f t="shared" si="0"/>
        <v>0</v>
      </c>
      <c r="H5" s="10">
        <f t="shared" si="0"/>
        <v>75166824528</v>
      </c>
      <c r="I5" s="10">
        <f t="shared" si="0"/>
        <v>30628474077</v>
      </c>
      <c r="J5" s="10">
        <f t="shared" si="0"/>
        <v>4207167640</v>
      </c>
      <c r="K5" s="10">
        <f t="shared" si="0"/>
        <v>30628474077</v>
      </c>
      <c r="L5" s="10">
        <f t="shared" si="0"/>
        <v>76046624243</v>
      </c>
    </row>
    <row r="6" spans="1:12" outlineLevel="2">
      <c r="A6" s="13" t="s">
        <v>1666</v>
      </c>
      <c r="B6" s="14" t="s">
        <v>1667</v>
      </c>
      <c r="C6" s="15">
        <v>10040</v>
      </c>
      <c r="D6" s="14" t="s">
        <v>1668</v>
      </c>
      <c r="E6" s="7">
        <v>5508754801</v>
      </c>
      <c r="F6" s="7">
        <v>0</v>
      </c>
      <c r="G6" s="7">
        <v>0</v>
      </c>
      <c r="H6" s="7">
        <v>5508754801</v>
      </c>
      <c r="I6" s="7">
        <v>0</v>
      </c>
      <c r="J6" s="7">
        <v>544417443</v>
      </c>
      <c r="K6" s="7">
        <v>0</v>
      </c>
      <c r="L6" s="7">
        <v>5458247654</v>
      </c>
    </row>
    <row r="7" spans="1:12" outlineLevel="2">
      <c r="A7" s="13" t="s">
        <v>1666</v>
      </c>
      <c r="B7" s="14" t="s">
        <v>1667</v>
      </c>
      <c r="C7" s="15">
        <v>10050</v>
      </c>
      <c r="D7" s="14" t="s">
        <v>1669</v>
      </c>
      <c r="E7" s="7">
        <v>4303442220</v>
      </c>
      <c r="F7" s="7">
        <v>349554780</v>
      </c>
      <c r="G7" s="7">
        <v>0</v>
      </c>
      <c r="H7" s="7">
        <v>4652997000</v>
      </c>
      <c r="I7" s="7">
        <v>0</v>
      </c>
      <c r="J7" s="7">
        <v>440451000</v>
      </c>
      <c r="K7" s="7">
        <v>0</v>
      </c>
      <c r="L7" s="7">
        <v>4905432000</v>
      </c>
    </row>
    <row r="8" spans="1:12" outlineLevel="2">
      <c r="A8" s="13" t="s">
        <v>1666</v>
      </c>
      <c r="B8" s="14" t="s">
        <v>1667</v>
      </c>
      <c r="C8" s="15">
        <v>10060</v>
      </c>
      <c r="D8" s="14" t="s">
        <v>1670</v>
      </c>
      <c r="E8" s="7">
        <v>79229987673</v>
      </c>
      <c r="F8" s="7">
        <v>7685078708</v>
      </c>
      <c r="G8" s="7">
        <v>807078708</v>
      </c>
      <c r="H8" s="7">
        <v>86107987673</v>
      </c>
      <c r="I8" s="7">
        <v>0</v>
      </c>
      <c r="J8" s="7">
        <v>7263173591</v>
      </c>
      <c r="K8" s="7">
        <v>0</v>
      </c>
      <c r="L8" s="7">
        <v>84998607378</v>
      </c>
    </row>
    <row r="9" spans="1:12" outlineLevel="2">
      <c r="A9" s="13" t="s">
        <v>1666</v>
      </c>
      <c r="B9" s="14" t="s">
        <v>1667</v>
      </c>
      <c r="C9" s="15">
        <v>10070</v>
      </c>
      <c r="D9" s="14" t="s">
        <v>1671</v>
      </c>
      <c r="E9" s="7">
        <v>883241100</v>
      </c>
      <c r="F9" s="7">
        <v>0</v>
      </c>
      <c r="G9" s="7">
        <v>0</v>
      </c>
      <c r="H9" s="7">
        <v>883241100</v>
      </c>
      <c r="I9" s="7">
        <v>0</v>
      </c>
      <c r="J9" s="7">
        <v>156696000</v>
      </c>
      <c r="K9" s="7">
        <v>0</v>
      </c>
      <c r="L9" s="7">
        <v>953770000</v>
      </c>
    </row>
    <row r="10" spans="1:12" outlineLevel="2">
      <c r="A10" s="13" t="s">
        <v>1666</v>
      </c>
      <c r="B10" s="14" t="s">
        <v>1667</v>
      </c>
      <c r="C10" s="15">
        <v>10080</v>
      </c>
      <c r="D10" s="14" t="s">
        <v>1672</v>
      </c>
      <c r="E10" s="7">
        <v>721373608</v>
      </c>
      <c r="F10" s="7">
        <v>0</v>
      </c>
      <c r="G10" s="7">
        <v>0</v>
      </c>
      <c r="H10" s="7">
        <v>721373608</v>
      </c>
      <c r="I10" s="7">
        <v>0</v>
      </c>
      <c r="J10" s="7">
        <v>130679527</v>
      </c>
      <c r="K10" s="7">
        <v>0</v>
      </c>
      <c r="L10" s="7">
        <v>662762561</v>
      </c>
    </row>
    <row r="11" spans="1:12" outlineLevel="2">
      <c r="A11" s="13" t="s">
        <v>1666</v>
      </c>
      <c r="B11" s="14" t="s">
        <v>1667</v>
      </c>
      <c r="C11" s="15">
        <v>10090</v>
      </c>
      <c r="D11" s="14" t="s">
        <v>1673</v>
      </c>
      <c r="E11" s="7">
        <v>1408326363</v>
      </c>
      <c r="F11" s="7">
        <v>0</v>
      </c>
      <c r="G11" s="7">
        <v>0</v>
      </c>
      <c r="H11" s="7">
        <v>1408326363</v>
      </c>
      <c r="I11" s="7">
        <v>0</v>
      </c>
      <c r="J11" s="7">
        <v>194231232</v>
      </c>
      <c r="K11" s="7">
        <v>0</v>
      </c>
      <c r="L11" s="7">
        <v>1796054685</v>
      </c>
    </row>
    <row r="12" spans="1:12" s="5" customFormat="1" outlineLevel="1">
      <c r="A12" s="17" t="s">
        <v>1674</v>
      </c>
      <c r="B12" s="12"/>
      <c r="C12" s="11"/>
      <c r="D12" s="12"/>
      <c r="E12" s="10">
        <f t="shared" ref="E12:L12" si="1">SUBTOTAL(9,E6:E11)</f>
        <v>92055125765</v>
      </c>
      <c r="F12" s="10">
        <f t="shared" si="1"/>
        <v>8034633488</v>
      </c>
      <c r="G12" s="10">
        <f t="shared" si="1"/>
        <v>807078708</v>
      </c>
      <c r="H12" s="10">
        <f t="shared" si="1"/>
        <v>99282680545</v>
      </c>
      <c r="I12" s="10">
        <f t="shared" si="1"/>
        <v>0</v>
      </c>
      <c r="J12" s="10">
        <f t="shared" si="1"/>
        <v>8729648793</v>
      </c>
      <c r="K12" s="10">
        <f t="shared" si="1"/>
        <v>0</v>
      </c>
      <c r="L12" s="10">
        <f t="shared" si="1"/>
        <v>98774874278</v>
      </c>
    </row>
    <row r="13" spans="1:12" outlineLevel="2">
      <c r="A13" s="13" t="s">
        <v>1675</v>
      </c>
      <c r="B13" s="14" t="s">
        <v>1676</v>
      </c>
      <c r="C13" s="15">
        <v>10100</v>
      </c>
      <c r="D13" s="14" t="s">
        <v>1677</v>
      </c>
      <c r="E13" s="7">
        <v>7725417110</v>
      </c>
      <c r="F13" s="7">
        <v>3000000000</v>
      </c>
      <c r="G13" s="7">
        <v>0</v>
      </c>
      <c r="H13" s="7">
        <v>10725417110</v>
      </c>
      <c r="I13" s="7">
        <v>0</v>
      </c>
      <c r="J13" s="7">
        <v>863819051</v>
      </c>
      <c r="K13" s="7">
        <v>0</v>
      </c>
      <c r="L13" s="7">
        <v>10851982920</v>
      </c>
    </row>
    <row r="14" spans="1:12" outlineLevel="2">
      <c r="A14" s="13" t="s">
        <v>1675</v>
      </c>
      <c r="B14" s="14" t="s">
        <v>1676</v>
      </c>
      <c r="C14" s="15">
        <v>10110</v>
      </c>
      <c r="D14" s="14" t="s">
        <v>1678</v>
      </c>
      <c r="E14" s="7">
        <v>25997337803</v>
      </c>
      <c r="F14" s="7">
        <v>10000000000</v>
      </c>
      <c r="G14" s="7">
        <v>0</v>
      </c>
      <c r="H14" s="7">
        <v>35997337803</v>
      </c>
      <c r="I14" s="7">
        <v>0</v>
      </c>
      <c r="J14" s="7">
        <v>3668449006</v>
      </c>
      <c r="K14" s="7">
        <v>0</v>
      </c>
      <c r="L14" s="7">
        <v>37821649219</v>
      </c>
    </row>
    <row r="15" spans="1:12" outlineLevel="2">
      <c r="A15" s="13" t="s">
        <v>1675</v>
      </c>
      <c r="B15" s="14" t="s">
        <v>1676</v>
      </c>
      <c r="C15" s="15">
        <v>10120</v>
      </c>
      <c r="D15" s="14" t="s">
        <v>1679</v>
      </c>
      <c r="E15" s="7">
        <v>19183257044</v>
      </c>
      <c r="F15" s="7">
        <v>689000000</v>
      </c>
      <c r="G15" s="7">
        <v>1000000000</v>
      </c>
      <c r="H15" s="7">
        <v>18872257044</v>
      </c>
      <c r="I15" s="7">
        <v>0</v>
      </c>
      <c r="J15" s="7">
        <v>2015906139</v>
      </c>
      <c r="K15" s="7">
        <v>0</v>
      </c>
      <c r="L15" s="7">
        <v>19298541418</v>
      </c>
    </row>
    <row r="16" spans="1:12" outlineLevel="2">
      <c r="A16" s="13" t="s">
        <v>1675</v>
      </c>
      <c r="B16" s="14" t="s">
        <v>1676</v>
      </c>
      <c r="C16" s="15">
        <v>10130</v>
      </c>
      <c r="D16" s="14" t="s">
        <v>1680</v>
      </c>
      <c r="E16" s="7">
        <v>4069300382</v>
      </c>
      <c r="F16" s="7">
        <v>1300000000</v>
      </c>
      <c r="G16" s="7">
        <v>0</v>
      </c>
      <c r="H16" s="7">
        <v>5369300382</v>
      </c>
      <c r="I16" s="7">
        <v>0</v>
      </c>
      <c r="J16" s="7">
        <v>501346583</v>
      </c>
      <c r="K16" s="7">
        <v>0</v>
      </c>
      <c r="L16" s="7">
        <v>5738687604</v>
      </c>
    </row>
    <row r="17" spans="1:12" outlineLevel="2">
      <c r="A17" s="13" t="s">
        <v>1675</v>
      </c>
      <c r="B17" s="14" t="s">
        <v>1676</v>
      </c>
      <c r="C17" s="15">
        <v>10140</v>
      </c>
      <c r="D17" s="14" t="s">
        <v>1681</v>
      </c>
      <c r="E17" s="7">
        <v>949126110</v>
      </c>
      <c r="F17" s="7">
        <v>190000000</v>
      </c>
      <c r="G17" s="7">
        <v>0</v>
      </c>
      <c r="H17" s="7">
        <v>1139126110</v>
      </c>
      <c r="I17" s="7">
        <v>0</v>
      </c>
      <c r="J17" s="7">
        <v>131408459</v>
      </c>
      <c r="K17" s="7">
        <v>0</v>
      </c>
      <c r="L17" s="7">
        <v>1262983334</v>
      </c>
    </row>
    <row r="18" spans="1:12" outlineLevel="2">
      <c r="A18" s="13" t="s">
        <v>1675</v>
      </c>
      <c r="B18" s="14" t="s">
        <v>1676</v>
      </c>
      <c r="C18" s="15">
        <v>10150</v>
      </c>
      <c r="D18" s="14" t="s">
        <v>1682</v>
      </c>
      <c r="E18" s="7">
        <v>200000000</v>
      </c>
      <c r="F18" s="7">
        <v>48000000</v>
      </c>
      <c r="G18" s="7">
        <v>100000000</v>
      </c>
      <c r="H18" s="7">
        <v>148000000</v>
      </c>
      <c r="I18" s="7">
        <v>0</v>
      </c>
      <c r="J18" s="7">
        <v>3351839</v>
      </c>
      <c r="K18" s="7">
        <v>0</v>
      </c>
      <c r="L18" s="7">
        <v>152715854</v>
      </c>
    </row>
    <row r="19" spans="1:12" outlineLevel="2">
      <c r="A19" s="13" t="s">
        <v>1675</v>
      </c>
      <c r="B19" s="14" t="s">
        <v>1676</v>
      </c>
      <c r="C19" s="15">
        <v>10160</v>
      </c>
      <c r="D19" s="14" t="s">
        <v>1683</v>
      </c>
      <c r="E19" s="7">
        <v>10269518871</v>
      </c>
      <c r="F19" s="7">
        <v>700000000</v>
      </c>
      <c r="G19" s="7">
        <v>665912135</v>
      </c>
      <c r="H19" s="7">
        <v>10303606736</v>
      </c>
      <c r="I19" s="7">
        <v>0</v>
      </c>
      <c r="J19" s="7">
        <v>1081185065</v>
      </c>
      <c r="K19" s="7">
        <v>0</v>
      </c>
      <c r="L19" s="7">
        <v>11390989400</v>
      </c>
    </row>
    <row r="20" spans="1:12" s="5" customFormat="1" outlineLevel="1">
      <c r="A20" s="17" t="s">
        <v>1684</v>
      </c>
      <c r="B20" s="12"/>
      <c r="C20" s="11"/>
      <c r="D20" s="12"/>
      <c r="E20" s="10">
        <f t="shared" ref="E20:L20" si="2">SUBTOTAL(9,E13:E19)</f>
        <v>68393957320</v>
      </c>
      <c r="F20" s="10">
        <f t="shared" si="2"/>
        <v>15927000000</v>
      </c>
      <c r="G20" s="10">
        <f t="shared" si="2"/>
        <v>1765912135</v>
      </c>
      <c r="H20" s="10">
        <f t="shared" si="2"/>
        <v>82555045185</v>
      </c>
      <c r="I20" s="10">
        <f t="shared" si="2"/>
        <v>0</v>
      </c>
      <c r="J20" s="10">
        <f t="shared" si="2"/>
        <v>8265466142</v>
      </c>
      <c r="K20" s="10">
        <f t="shared" si="2"/>
        <v>0</v>
      </c>
      <c r="L20" s="10">
        <f t="shared" si="2"/>
        <v>86517549749</v>
      </c>
    </row>
    <row r="21" spans="1:12" outlineLevel="2">
      <c r="A21" s="13" t="s">
        <v>1685</v>
      </c>
      <c r="B21" s="14" t="s">
        <v>1686</v>
      </c>
      <c r="C21" s="15">
        <v>10170</v>
      </c>
      <c r="D21" s="14" t="s">
        <v>1687</v>
      </c>
      <c r="E21" s="7">
        <v>5898810294</v>
      </c>
      <c r="F21" s="7">
        <v>0</v>
      </c>
      <c r="G21" s="7">
        <v>0</v>
      </c>
      <c r="H21" s="7">
        <v>5898810294</v>
      </c>
      <c r="I21" s="7">
        <v>0</v>
      </c>
      <c r="J21" s="7">
        <v>0</v>
      </c>
      <c r="K21" s="7">
        <v>0</v>
      </c>
      <c r="L21" s="7">
        <v>3464748825</v>
      </c>
    </row>
    <row r="22" spans="1:12" s="5" customFormat="1" outlineLevel="1">
      <c r="A22" s="17" t="s">
        <v>1688</v>
      </c>
      <c r="B22" s="12"/>
      <c r="C22" s="11"/>
      <c r="D22" s="12"/>
      <c r="E22" s="10">
        <f t="shared" ref="E22:L22" si="3">SUBTOTAL(9,E21:E21)</f>
        <v>5898810294</v>
      </c>
      <c r="F22" s="10">
        <f t="shared" si="3"/>
        <v>0</v>
      </c>
      <c r="G22" s="10">
        <f t="shared" si="3"/>
        <v>0</v>
      </c>
      <c r="H22" s="10">
        <f t="shared" si="3"/>
        <v>5898810294</v>
      </c>
      <c r="I22" s="10">
        <f t="shared" si="3"/>
        <v>0</v>
      </c>
      <c r="J22" s="10">
        <f t="shared" si="3"/>
        <v>0</v>
      </c>
      <c r="K22" s="10">
        <f t="shared" si="3"/>
        <v>0</v>
      </c>
      <c r="L22" s="10">
        <f t="shared" si="3"/>
        <v>3464748825</v>
      </c>
    </row>
    <row r="23" spans="1:12" outlineLevel="2">
      <c r="A23" s="13" t="s">
        <v>1689</v>
      </c>
      <c r="B23" s="14" t="s">
        <v>1690</v>
      </c>
      <c r="C23" s="15">
        <v>10180</v>
      </c>
      <c r="D23" s="14" t="s">
        <v>1691</v>
      </c>
      <c r="E23" s="7">
        <v>221335541</v>
      </c>
      <c r="F23" s="7">
        <v>0</v>
      </c>
      <c r="G23" s="7">
        <v>0</v>
      </c>
      <c r="H23" s="7">
        <v>221335541</v>
      </c>
      <c r="I23" s="7">
        <v>0</v>
      </c>
      <c r="J23" s="7">
        <v>1346869</v>
      </c>
      <c r="K23" s="7">
        <v>0</v>
      </c>
      <c r="L23" s="7">
        <v>187741687</v>
      </c>
    </row>
    <row r="24" spans="1:12" outlineLevel="2">
      <c r="A24" s="13" t="s">
        <v>1689</v>
      </c>
      <c r="B24" s="14" t="s">
        <v>1690</v>
      </c>
      <c r="C24" s="15">
        <v>10190</v>
      </c>
      <c r="D24" s="14" t="s">
        <v>1692</v>
      </c>
      <c r="E24" s="7">
        <v>627400385</v>
      </c>
      <c r="F24" s="7">
        <v>0</v>
      </c>
      <c r="G24" s="7">
        <v>0</v>
      </c>
      <c r="H24" s="7">
        <v>627400385</v>
      </c>
      <c r="I24" s="7">
        <v>0</v>
      </c>
      <c r="J24" s="7">
        <v>59429275</v>
      </c>
      <c r="K24" s="7">
        <v>0</v>
      </c>
      <c r="L24" s="7">
        <v>786077580</v>
      </c>
    </row>
    <row r="25" spans="1:12" outlineLevel="2">
      <c r="A25" s="13" t="s">
        <v>1689</v>
      </c>
      <c r="B25" s="14" t="s">
        <v>1690</v>
      </c>
      <c r="C25" s="15">
        <v>10200</v>
      </c>
      <c r="D25" s="14" t="s">
        <v>1693</v>
      </c>
      <c r="E25" s="7">
        <v>14891905573</v>
      </c>
      <c r="F25" s="7">
        <v>0</v>
      </c>
      <c r="G25" s="7">
        <v>0</v>
      </c>
      <c r="H25" s="7">
        <v>14891905573</v>
      </c>
      <c r="I25" s="7">
        <v>0</v>
      </c>
      <c r="J25" s="7">
        <v>1347612550</v>
      </c>
      <c r="K25" s="7">
        <v>0</v>
      </c>
      <c r="L25" s="7">
        <v>15609708900</v>
      </c>
    </row>
    <row r="26" spans="1:12" s="5" customFormat="1" outlineLevel="1">
      <c r="A26" s="17" t="s">
        <v>1694</v>
      </c>
      <c r="B26" s="12"/>
      <c r="C26" s="11"/>
      <c r="D26" s="12"/>
      <c r="E26" s="10">
        <f t="shared" ref="E26:L26" si="4">SUBTOTAL(9,E23:E25)</f>
        <v>15740641499</v>
      </c>
      <c r="F26" s="10">
        <f t="shared" si="4"/>
        <v>0</v>
      </c>
      <c r="G26" s="10">
        <f t="shared" si="4"/>
        <v>0</v>
      </c>
      <c r="H26" s="10">
        <f t="shared" si="4"/>
        <v>15740641499</v>
      </c>
      <c r="I26" s="10">
        <f t="shared" si="4"/>
        <v>0</v>
      </c>
      <c r="J26" s="10">
        <f t="shared" si="4"/>
        <v>1408388694</v>
      </c>
      <c r="K26" s="10">
        <f t="shared" si="4"/>
        <v>0</v>
      </c>
      <c r="L26" s="10">
        <f t="shared" si="4"/>
        <v>16583528167</v>
      </c>
    </row>
    <row r="27" spans="1:12" outlineLevel="2">
      <c r="A27" s="13" t="s">
        <v>1695</v>
      </c>
      <c r="B27" s="14" t="s">
        <v>1696</v>
      </c>
      <c r="C27" s="15">
        <v>10210</v>
      </c>
      <c r="D27" s="14" t="s">
        <v>1697</v>
      </c>
      <c r="E27" s="7">
        <v>13781650685</v>
      </c>
      <c r="F27" s="7">
        <v>0</v>
      </c>
      <c r="G27" s="7">
        <v>0</v>
      </c>
      <c r="H27" s="7">
        <v>13781650685</v>
      </c>
      <c r="I27" s="7">
        <v>0</v>
      </c>
      <c r="J27" s="7">
        <v>2472860220</v>
      </c>
      <c r="K27" s="7">
        <v>0</v>
      </c>
      <c r="L27" s="7">
        <v>12571008033</v>
      </c>
    </row>
    <row r="28" spans="1:12" outlineLevel="2">
      <c r="A28" s="13" t="s">
        <v>1695</v>
      </c>
      <c r="B28" s="14" t="s">
        <v>1696</v>
      </c>
      <c r="C28" s="15">
        <v>10220</v>
      </c>
      <c r="D28" s="14" t="s">
        <v>1698</v>
      </c>
      <c r="E28" s="7">
        <v>4643795660</v>
      </c>
      <c r="F28" s="7">
        <v>1316000000</v>
      </c>
      <c r="G28" s="7">
        <v>0</v>
      </c>
      <c r="H28" s="7">
        <v>5959795660</v>
      </c>
      <c r="I28" s="7">
        <v>0</v>
      </c>
      <c r="J28" s="7">
        <v>502111697</v>
      </c>
      <c r="K28" s="7">
        <v>0</v>
      </c>
      <c r="L28" s="7">
        <v>5934581032</v>
      </c>
    </row>
    <row r="29" spans="1:12" outlineLevel="2">
      <c r="A29" s="13" t="s">
        <v>1695</v>
      </c>
      <c r="B29" s="14" t="s">
        <v>1696</v>
      </c>
      <c r="C29" s="15">
        <v>10230</v>
      </c>
      <c r="D29" s="14" t="s">
        <v>1699</v>
      </c>
      <c r="E29" s="7">
        <v>1406229898</v>
      </c>
      <c r="F29" s="7">
        <v>0</v>
      </c>
      <c r="G29" s="7">
        <v>0</v>
      </c>
      <c r="H29" s="7">
        <v>1406229898</v>
      </c>
      <c r="I29" s="7">
        <v>0</v>
      </c>
      <c r="J29" s="7">
        <v>122676874</v>
      </c>
      <c r="K29" s="7">
        <v>0</v>
      </c>
      <c r="L29" s="7">
        <v>1444446624</v>
      </c>
    </row>
    <row r="30" spans="1:12" outlineLevel="2">
      <c r="A30" s="13" t="s">
        <v>1695</v>
      </c>
      <c r="B30" s="14" t="s">
        <v>1696</v>
      </c>
      <c r="C30" s="15">
        <v>10240</v>
      </c>
      <c r="D30" s="14" t="s">
        <v>1700</v>
      </c>
      <c r="E30" s="7">
        <v>1650001</v>
      </c>
      <c r="F30" s="7">
        <v>0</v>
      </c>
      <c r="G30" s="7">
        <v>0</v>
      </c>
      <c r="H30" s="7">
        <v>1650001</v>
      </c>
      <c r="I30" s="7">
        <v>0</v>
      </c>
      <c r="J30" s="7">
        <v>0</v>
      </c>
      <c r="K30" s="7">
        <v>0</v>
      </c>
      <c r="L30" s="7">
        <v>1296000</v>
      </c>
    </row>
    <row r="31" spans="1:12" s="5" customFormat="1" outlineLevel="1">
      <c r="A31" s="17" t="s">
        <v>1701</v>
      </c>
      <c r="B31" s="12"/>
      <c r="C31" s="11"/>
      <c r="D31" s="12"/>
      <c r="E31" s="10">
        <f t="shared" ref="E31:L31" si="5">SUBTOTAL(9,E27:E30)</f>
        <v>19833326244</v>
      </c>
      <c r="F31" s="10">
        <f t="shared" si="5"/>
        <v>1316000000</v>
      </c>
      <c r="G31" s="10">
        <f t="shared" si="5"/>
        <v>0</v>
      </c>
      <c r="H31" s="10">
        <f t="shared" si="5"/>
        <v>21149326244</v>
      </c>
      <c r="I31" s="10">
        <f t="shared" si="5"/>
        <v>0</v>
      </c>
      <c r="J31" s="10">
        <f t="shared" si="5"/>
        <v>3097648791</v>
      </c>
      <c r="K31" s="10">
        <f t="shared" si="5"/>
        <v>0</v>
      </c>
      <c r="L31" s="10">
        <f t="shared" si="5"/>
        <v>19951331689</v>
      </c>
    </row>
    <row r="32" spans="1:12" outlineLevel="2">
      <c r="A32" s="13" t="s">
        <v>1702</v>
      </c>
      <c r="B32" s="14" t="s">
        <v>1703</v>
      </c>
      <c r="C32" s="15">
        <v>10250</v>
      </c>
      <c r="D32" s="14" t="s">
        <v>1704</v>
      </c>
      <c r="E32" s="7">
        <v>36017980165</v>
      </c>
      <c r="F32" s="7">
        <v>2500000000</v>
      </c>
      <c r="G32" s="7">
        <v>0</v>
      </c>
      <c r="H32" s="7">
        <v>38517980165</v>
      </c>
      <c r="I32" s="7">
        <v>0</v>
      </c>
      <c r="J32" s="7">
        <v>3464906024</v>
      </c>
      <c r="K32" s="7">
        <v>0</v>
      </c>
      <c r="L32" s="7">
        <v>39599827736</v>
      </c>
    </row>
    <row r="33" spans="1:12" outlineLevel="2">
      <c r="A33" s="13" t="s">
        <v>1702</v>
      </c>
      <c r="B33" s="14" t="s">
        <v>1703</v>
      </c>
      <c r="C33" s="15">
        <v>10260</v>
      </c>
      <c r="D33" s="14" t="s">
        <v>1705</v>
      </c>
      <c r="E33" s="7">
        <v>779963625</v>
      </c>
      <c r="F33" s="7">
        <v>155712868</v>
      </c>
      <c r="G33" s="7">
        <v>0</v>
      </c>
      <c r="H33" s="7">
        <v>935676493</v>
      </c>
      <c r="I33" s="7">
        <v>0</v>
      </c>
      <c r="J33" s="7">
        <v>32550000</v>
      </c>
      <c r="K33" s="7">
        <v>0</v>
      </c>
      <c r="L33" s="7">
        <v>784900000</v>
      </c>
    </row>
    <row r="34" spans="1:12" s="5" customFormat="1" outlineLevel="1">
      <c r="A34" s="17" t="s">
        <v>1706</v>
      </c>
      <c r="B34" s="12"/>
      <c r="C34" s="11"/>
      <c r="D34" s="12"/>
      <c r="E34" s="10">
        <f t="shared" ref="E34:L34" si="6">SUBTOTAL(9,E32:E33)</f>
        <v>36797943790</v>
      </c>
      <c r="F34" s="10">
        <f t="shared" si="6"/>
        <v>2655712868</v>
      </c>
      <c r="G34" s="10">
        <f t="shared" si="6"/>
        <v>0</v>
      </c>
      <c r="H34" s="10">
        <f t="shared" si="6"/>
        <v>39453656658</v>
      </c>
      <c r="I34" s="10">
        <f t="shared" si="6"/>
        <v>0</v>
      </c>
      <c r="J34" s="10">
        <f t="shared" si="6"/>
        <v>3497456024</v>
      </c>
      <c r="K34" s="10">
        <f t="shared" si="6"/>
        <v>0</v>
      </c>
      <c r="L34" s="10">
        <f t="shared" si="6"/>
        <v>40384727736</v>
      </c>
    </row>
    <row r="35" spans="1:12" outlineLevel="2">
      <c r="A35" s="13" t="s">
        <v>1707</v>
      </c>
      <c r="B35" s="14" t="s">
        <v>1708</v>
      </c>
      <c r="C35" s="15">
        <v>10270</v>
      </c>
      <c r="D35" s="14" t="s">
        <v>1709</v>
      </c>
      <c r="E35" s="7">
        <v>4181242911</v>
      </c>
      <c r="F35" s="7">
        <v>1476612657</v>
      </c>
      <c r="G35" s="7">
        <v>0</v>
      </c>
      <c r="H35" s="7">
        <v>5657855568</v>
      </c>
      <c r="I35" s="7">
        <v>0</v>
      </c>
      <c r="J35" s="7">
        <v>445369176</v>
      </c>
      <c r="K35" s="7">
        <v>0</v>
      </c>
      <c r="L35" s="7">
        <v>5809649577</v>
      </c>
    </row>
    <row r="36" spans="1:12" outlineLevel="2">
      <c r="A36" s="13" t="s">
        <v>1707</v>
      </c>
      <c r="B36" s="14" t="s">
        <v>1708</v>
      </c>
      <c r="C36" s="15">
        <v>10280</v>
      </c>
      <c r="D36" s="14" t="s">
        <v>1710</v>
      </c>
      <c r="E36" s="7">
        <v>2392145670</v>
      </c>
      <c r="F36" s="7">
        <v>707589213</v>
      </c>
      <c r="G36" s="7">
        <v>0</v>
      </c>
      <c r="H36" s="7">
        <v>3099734883</v>
      </c>
      <c r="I36" s="7">
        <v>3076335365</v>
      </c>
      <c r="J36" s="7">
        <v>269257304</v>
      </c>
      <c r="K36" s="7">
        <v>3099734883</v>
      </c>
      <c r="L36" s="7">
        <v>3192762056</v>
      </c>
    </row>
    <row r="37" spans="1:12" outlineLevel="2">
      <c r="A37" s="13" t="s">
        <v>1707</v>
      </c>
      <c r="B37" s="14" t="s">
        <v>1708</v>
      </c>
      <c r="C37" s="15">
        <v>10290</v>
      </c>
      <c r="D37" s="14" t="s">
        <v>1711</v>
      </c>
      <c r="E37" s="7">
        <v>397579014</v>
      </c>
      <c r="F37" s="7">
        <v>999798130</v>
      </c>
      <c r="G37" s="7">
        <v>0</v>
      </c>
      <c r="H37" s="7">
        <v>1397377144</v>
      </c>
      <c r="I37" s="7">
        <v>0</v>
      </c>
      <c r="J37" s="7">
        <v>249774897</v>
      </c>
      <c r="K37" s="7">
        <v>0</v>
      </c>
      <c r="L37" s="7">
        <v>1579404318</v>
      </c>
    </row>
    <row r="38" spans="1:12" outlineLevel="2">
      <c r="A38" s="13" t="s">
        <v>1707</v>
      </c>
      <c r="B38" s="14" t="s">
        <v>1708</v>
      </c>
      <c r="C38" s="15">
        <v>10300</v>
      </c>
      <c r="D38" s="14" t="s">
        <v>1712</v>
      </c>
      <c r="E38" s="7">
        <v>18487692</v>
      </c>
      <c r="F38" s="7">
        <v>0</v>
      </c>
      <c r="G38" s="7">
        <v>0</v>
      </c>
      <c r="H38" s="7">
        <v>18487692</v>
      </c>
      <c r="I38" s="7">
        <v>0</v>
      </c>
      <c r="J38" s="7">
        <v>53521</v>
      </c>
      <c r="K38" s="7">
        <v>0</v>
      </c>
      <c r="L38" s="7">
        <v>12023410</v>
      </c>
    </row>
    <row r="39" spans="1:12" outlineLevel="2">
      <c r="A39" s="13" t="s">
        <v>1707</v>
      </c>
      <c r="B39" s="14" t="s">
        <v>1708</v>
      </c>
      <c r="C39" s="15">
        <v>10310</v>
      </c>
      <c r="D39" s="14" t="s">
        <v>1713</v>
      </c>
      <c r="E39" s="7">
        <v>701243185</v>
      </c>
      <c r="F39" s="7">
        <v>977000000</v>
      </c>
      <c r="G39" s="7">
        <v>0</v>
      </c>
      <c r="H39" s="7">
        <v>1678243185</v>
      </c>
      <c r="I39" s="7">
        <v>0</v>
      </c>
      <c r="J39" s="7">
        <v>760917837</v>
      </c>
      <c r="K39" s="7">
        <v>0</v>
      </c>
      <c r="L39" s="7">
        <v>1861719523</v>
      </c>
    </row>
    <row r="40" spans="1:12" s="5" customFormat="1" outlineLevel="1">
      <c r="A40" s="17" t="s">
        <v>1714</v>
      </c>
      <c r="B40" s="12"/>
      <c r="C40" s="11"/>
      <c r="D40" s="12"/>
      <c r="E40" s="10">
        <f t="shared" ref="E40:L40" si="7">SUBTOTAL(9,E35:E39)</f>
        <v>7690698472</v>
      </c>
      <c r="F40" s="10">
        <f t="shared" si="7"/>
        <v>4161000000</v>
      </c>
      <c r="G40" s="10">
        <f t="shared" si="7"/>
        <v>0</v>
      </c>
      <c r="H40" s="10">
        <f t="shared" si="7"/>
        <v>11851698472</v>
      </c>
      <c r="I40" s="10">
        <f t="shared" si="7"/>
        <v>3076335365</v>
      </c>
      <c r="J40" s="10">
        <f t="shared" si="7"/>
        <v>1725372735</v>
      </c>
      <c r="K40" s="10">
        <f t="shared" si="7"/>
        <v>3099734883</v>
      </c>
      <c r="L40" s="10">
        <f t="shared" si="7"/>
        <v>12455558884</v>
      </c>
    </row>
    <row r="41" spans="1:12" outlineLevel="2">
      <c r="A41" s="13" t="s">
        <v>1715</v>
      </c>
      <c r="B41" s="14" t="s">
        <v>1716</v>
      </c>
      <c r="C41" s="15">
        <v>10320</v>
      </c>
      <c r="D41" s="14" t="s">
        <v>1717</v>
      </c>
      <c r="E41" s="7">
        <v>6407170</v>
      </c>
      <c r="F41" s="7">
        <v>0</v>
      </c>
      <c r="G41" s="7">
        <v>0</v>
      </c>
      <c r="H41" s="7">
        <v>6407170</v>
      </c>
      <c r="I41" s="7">
        <v>0</v>
      </c>
      <c r="J41" s="7">
        <v>46078</v>
      </c>
      <c r="K41" s="7">
        <v>0</v>
      </c>
      <c r="L41" s="7">
        <v>5601118</v>
      </c>
    </row>
    <row r="42" spans="1:12" outlineLevel="2">
      <c r="A42" s="13" t="s">
        <v>1715</v>
      </c>
      <c r="B42" s="14" t="s">
        <v>1716</v>
      </c>
      <c r="C42" s="15">
        <v>10330</v>
      </c>
      <c r="D42" s="14" t="s">
        <v>1718</v>
      </c>
      <c r="E42" s="7">
        <v>245700</v>
      </c>
      <c r="F42" s="7">
        <v>0</v>
      </c>
      <c r="G42" s="7">
        <v>0</v>
      </c>
      <c r="H42" s="7">
        <v>245700</v>
      </c>
      <c r="I42" s="7">
        <v>0</v>
      </c>
      <c r="J42" s="7">
        <v>21000</v>
      </c>
      <c r="K42" s="7">
        <v>0</v>
      </c>
      <c r="L42" s="7">
        <v>225000</v>
      </c>
    </row>
    <row r="43" spans="1:12" outlineLevel="2">
      <c r="A43" s="13" t="s">
        <v>1715</v>
      </c>
      <c r="B43" s="14" t="s">
        <v>1716</v>
      </c>
      <c r="C43" s="15">
        <v>10340</v>
      </c>
      <c r="D43" s="14" t="s">
        <v>1719</v>
      </c>
      <c r="E43" s="7">
        <v>24000000</v>
      </c>
      <c r="F43" s="7">
        <v>0</v>
      </c>
      <c r="G43" s="7">
        <v>0</v>
      </c>
      <c r="H43" s="7">
        <v>24000000</v>
      </c>
      <c r="I43" s="7">
        <v>0</v>
      </c>
      <c r="J43" s="7">
        <v>0</v>
      </c>
      <c r="K43" s="7">
        <v>0</v>
      </c>
      <c r="L43" s="7">
        <v>2126473</v>
      </c>
    </row>
    <row r="44" spans="1:12" s="5" customFormat="1" outlineLevel="1">
      <c r="A44" s="17" t="s">
        <v>1720</v>
      </c>
      <c r="B44" s="12"/>
      <c r="C44" s="11"/>
      <c r="D44" s="12"/>
      <c r="E44" s="10">
        <f t="shared" ref="E44:L44" si="8">SUBTOTAL(9,E41:E43)</f>
        <v>30652870</v>
      </c>
      <c r="F44" s="10">
        <f t="shared" si="8"/>
        <v>0</v>
      </c>
      <c r="G44" s="10">
        <f t="shared" si="8"/>
        <v>0</v>
      </c>
      <c r="H44" s="10">
        <f t="shared" si="8"/>
        <v>30652870</v>
      </c>
      <c r="I44" s="10">
        <f t="shared" si="8"/>
        <v>0</v>
      </c>
      <c r="J44" s="10">
        <f t="shared" si="8"/>
        <v>67078</v>
      </c>
      <c r="K44" s="10">
        <f t="shared" si="8"/>
        <v>0</v>
      </c>
      <c r="L44" s="10">
        <f t="shared" si="8"/>
        <v>7952591</v>
      </c>
    </row>
    <row r="45" spans="1:12" outlineLevel="2">
      <c r="A45" s="13" t="s">
        <v>1721</v>
      </c>
      <c r="B45" s="14" t="s">
        <v>1722</v>
      </c>
      <c r="C45" s="15">
        <v>10350</v>
      </c>
      <c r="D45" s="14" t="s">
        <v>1723</v>
      </c>
      <c r="E45" s="7">
        <v>115490249705</v>
      </c>
      <c r="F45" s="7">
        <v>26244273310</v>
      </c>
      <c r="G45" s="7">
        <v>1345294215</v>
      </c>
      <c r="H45" s="7">
        <v>140389228800</v>
      </c>
      <c r="I45" s="7">
        <v>0</v>
      </c>
      <c r="J45" s="7">
        <v>5861147109</v>
      </c>
      <c r="K45" s="7">
        <v>0</v>
      </c>
      <c r="L45" s="7">
        <v>140389228801</v>
      </c>
    </row>
    <row r="46" spans="1:12" outlineLevel="2">
      <c r="A46" s="13" t="s">
        <v>1721</v>
      </c>
      <c r="B46" s="14" t="s">
        <v>1722</v>
      </c>
      <c r="C46" s="15">
        <v>10351</v>
      </c>
      <c r="D46" s="14" t="s">
        <v>1724</v>
      </c>
      <c r="E46" s="7">
        <v>0</v>
      </c>
      <c r="F46" s="7">
        <v>2708133229</v>
      </c>
      <c r="G46" s="7">
        <v>0</v>
      </c>
      <c r="H46" s="7">
        <v>2708133229</v>
      </c>
      <c r="I46" s="7">
        <v>0</v>
      </c>
      <c r="J46" s="7">
        <v>0</v>
      </c>
      <c r="K46" s="7">
        <v>0</v>
      </c>
      <c r="L46" s="7">
        <v>1141943913</v>
      </c>
    </row>
    <row r="47" spans="1:12" ht="22.5" outlineLevel="2">
      <c r="A47" s="13" t="s">
        <v>1721</v>
      </c>
      <c r="B47" s="14" t="s">
        <v>1722</v>
      </c>
      <c r="C47" s="15">
        <v>10352</v>
      </c>
      <c r="D47" s="14" t="s">
        <v>1725</v>
      </c>
      <c r="E47" s="7">
        <v>0</v>
      </c>
      <c r="F47" s="7">
        <v>20307429114</v>
      </c>
      <c r="G47" s="7">
        <v>0</v>
      </c>
      <c r="H47" s="7">
        <v>20307429114</v>
      </c>
      <c r="I47" s="7">
        <v>0</v>
      </c>
      <c r="J47" s="7">
        <v>0</v>
      </c>
      <c r="K47" s="7">
        <v>0</v>
      </c>
      <c r="L47" s="7">
        <v>0</v>
      </c>
    </row>
    <row r="48" spans="1:12" s="5" customFormat="1" outlineLevel="1">
      <c r="A48" s="17" t="s">
        <v>1726</v>
      </c>
      <c r="B48" s="12"/>
      <c r="C48" s="11"/>
      <c r="D48" s="12"/>
      <c r="E48" s="10">
        <f t="shared" ref="E48:L48" si="9">SUBTOTAL(9,E45:E47)</f>
        <v>115490249705</v>
      </c>
      <c r="F48" s="10">
        <f t="shared" si="9"/>
        <v>49259835653</v>
      </c>
      <c r="G48" s="10">
        <f t="shared" si="9"/>
        <v>1345294215</v>
      </c>
      <c r="H48" s="10">
        <f t="shared" si="9"/>
        <v>163404791143</v>
      </c>
      <c r="I48" s="10">
        <f t="shared" si="9"/>
        <v>0</v>
      </c>
      <c r="J48" s="10">
        <f t="shared" si="9"/>
        <v>5861147109</v>
      </c>
      <c r="K48" s="10">
        <f t="shared" si="9"/>
        <v>0</v>
      </c>
      <c r="L48" s="10">
        <f t="shared" si="9"/>
        <v>141531172714</v>
      </c>
    </row>
    <row r="49" spans="1:12" outlineLevel="2">
      <c r="A49" s="13" t="s">
        <v>1727</v>
      </c>
      <c r="B49" s="14" t="s">
        <v>1728</v>
      </c>
      <c r="C49" s="15">
        <v>10360</v>
      </c>
      <c r="D49" s="14" t="s">
        <v>1729</v>
      </c>
      <c r="E49" s="7">
        <v>18698420710</v>
      </c>
      <c r="F49" s="7">
        <v>101983966</v>
      </c>
      <c r="G49" s="7">
        <v>0</v>
      </c>
      <c r="H49" s="7">
        <v>18800404676</v>
      </c>
      <c r="I49" s="7">
        <v>0</v>
      </c>
      <c r="J49" s="7">
        <v>1787055502</v>
      </c>
      <c r="K49" s="7">
        <v>0</v>
      </c>
      <c r="L49" s="7">
        <v>18800404675</v>
      </c>
    </row>
    <row r="50" spans="1:12" outlineLevel="2">
      <c r="A50" s="13" t="s">
        <v>1727</v>
      </c>
      <c r="B50" s="14" t="s">
        <v>1728</v>
      </c>
      <c r="C50" s="15">
        <v>10370</v>
      </c>
      <c r="D50" s="14" t="s">
        <v>1730</v>
      </c>
      <c r="E50" s="7">
        <v>8130000000</v>
      </c>
      <c r="F50" s="7">
        <v>279265185</v>
      </c>
      <c r="G50" s="7">
        <v>0</v>
      </c>
      <c r="H50" s="7">
        <v>8409265185</v>
      </c>
      <c r="I50" s="7">
        <v>0</v>
      </c>
      <c r="J50" s="7">
        <v>776977377</v>
      </c>
      <c r="K50" s="7">
        <v>0</v>
      </c>
      <c r="L50" s="7">
        <v>8409265185</v>
      </c>
    </row>
    <row r="51" spans="1:12" s="5" customFormat="1" outlineLevel="1">
      <c r="A51" s="17" t="s">
        <v>1731</v>
      </c>
      <c r="B51" s="12"/>
      <c r="C51" s="11"/>
      <c r="D51" s="12"/>
      <c r="E51" s="10">
        <f t="shared" ref="E51:L51" si="10">SUBTOTAL(9,E49:E50)</f>
        <v>26828420710</v>
      </c>
      <c r="F51" s="10">
        <f t="shared" si="10"/>
        <v>381249151</v>
      </c>
      <c r="G51" s="10">
        <f t="shared" si="10"/>
        <v>0</v>
      </c>
      <c r="H51" s="10">
        <f t="shared" si="10"/>
        <v>27209669861</v>
      </c>
      <c r="I51" s="10">
        <f t="shared" si="10"/>
        <v>0</v>
      </c>
      <c r="J51" s="10">
        <f t="shared" si="10"/>
        <v>2564032879</v>
      </c>
      <c r="K51" s="10">
        <f t="shared" si="10"/>
        <v>0</v>
      </c>
      <c r="L51" s="10">
        <f t="shared" si="10"/>
        <v>27209669860</v>
      </c>
    </row>
    <row r="52" spans="1:12" outlineLevel="2">
      <c r="A52" s="13" t="s">
        <v>1732</v>
      </c>
      <c r="B52" s="14" t="s">
        <v>1733</v>
      </c>
      <c r="C52" s="15">
        <v>10380</v>
      </c>
      <c r="D52" s="14" t="s">
        <v>1734</v>
      </c>
      <c r="E52" s="7">
        <v>13157500000</v>
      </c>
      <c r="F52" s="7">
        <v>0</v>
      </c>
      <c r="G52" s="7">
        <v>0</v>
      </c>
      <c r="H52" s="7">
        <v>13157500000</v>
      </c>
      <c r="I52" s="7">
        <v>0</v>
      </c>
      <c r="J52" s="7">
        <v>888481627</v>
      </c>
      <c r="K52" s="7">
        <v>0</v>
      </c>
      <c r="L52" s="7">
        <v>12438742779</v>
      </c>
    </row>
    <row r="53" spans="1:12" s="5" customFormat="1" outlineLevel="1">
      <c r="A53" s="17" t="s">
        <v>1735</v>
      </c>
      <c r="B53" s="12"/>
      <c r="C53" s="11"/>
      <c r="D53" s="12"/>
      <c r="E53" s="10">
        <f t="shared" ref="E53:L53" si="11">SUBTOTAL(9,E52:E52)</f>
        <v>13157500000</v>
      </c>
      <c r="F53" s="10">
        <f t="shared" si="11"/>
        <v>0</v>
      </c>
      <c r="G53" s="10">
        <f t="shared" si="11"/>
        <v>0</v>
      </c>
      <c r="H53" s="10">
        <f t="shared" si="11"/>
        <v>13157500000</v>
      </c>
      <c r="I53" s="10">
        <f t="shared" si="11"/>
        <v>0</v>
      </c>
      <c r="J53" s="10">
        <f t="shared" si="11"/>
        <v>888481627</v>
      </c>
      <c r="K53" s="10">
        <f t="shared" si="11"/>
        <v>0</v>
      </c>
      <c r="L53" s="10">
        <f t="shared" si="11"/>
        <v>12438742779</v>
      </c>
    </row>
    <row r="54" spans="1:12" outlineLevel="2">
      <c r="A54" s="13" t="s">
        <v>1736</v>
      </c>
      <c r="B54" s="14" t="s">
        <v>1737</v>
      </c>
      <c r="C54" s="15">
        <v>10385</v>
      </c>
      <c r="D54" s="14" t="s">
        <v>1738</v>
      </c>
      <c r="E54" s="7">
        <v>0</v>
      </c>
      <c r="F54" s="7">
        <v>68479630278</v>
      </c>
      <c r="G54" s="7">
        <v>0</v>
      </c>
      <c r="H54" s="7">
        <v>68479630278</v>
      </c>
      <c r="I54" s="7">
        <v>68479630278</v>
      </c>
      <c r="J54" s="7">
        <v>45677887656</v>
      </c>
      <c r="K54" s="7">
        <v>68479630278</v>
      </c>
      <c r="L54" s="7">
        <v>45677887656</v>
      </c>
    </row>
    <row r="55" spans="1:12" s="5" customFormat="1" outlineLevel="1">
      <c r="A55" s="17" t="s">
        <v>1739</v>
      </c>
      <c r="B55" s="12"/>
      <c r="C55" s="11"/>
      <c r="D55" s="12"/>
      <c r="E55" s="10">
        <f t="shared" ref="E55:L55" si="12">SUBTOTAL(9,E54:E54)</f>
        <v>0</v>
      </c>
      <c r="F55" s="10">
        <f t="shared" si="12"/>
        <v>68479630278</v>
      </c>
      <c r="G55" s="10">
        <f t="shared" si="12"/>
        <v>0</v>
      </c>
      <c r="H55" s="10">
        <f t="shared" si="12"/>
        <v>68479630278</v>
      </c>
      <c r="I55" s="10">
        <f t="shared" si="12"/>
        <v>68479630278</v>
      </c>
      <c r="J55" s="10">
        <f t="shared" si="12"/>
        <v>45677887656</v>
      </c>
      <c r="K55" s="10">
        <f t="shared" si="12"/>
        <v>68479630278</v>
      </c>
      <c r="L55" s="10">
        <f t="shared" si="12"/>
        <v>45677887656</v>
      </c>
    </row>
    <row r="56" spans="1:12" ht="22.5" outlineLevel="2">
      <c r="A56" s="13" t="s">
        <v>1740</v>
      </c>
      <c r="B56" s="14" t="s">
        <v>1741</v>
      </c>
      <c r="C56" s="15">
        <v>10390</v>
      </c>
      <c r="D56" s="14" t="s">
        <v>1741</v>
      </c>
      <c r="E56" s="7">
        <v>8422855244</v>
      </c>
      <c r="F56" s="7">
        <v>3736888252</v>
      </c>
      <c r="G56" s="7">
        <v>0</v>
      </c>
      <c r="H56" s="7">
        <v>12159743496</v>
      </c>
      <c r="I56" s="7">
        <v>0</v>
      </c>
      <c r="J56" s="7">
        <v>2034845956</v>
      </c>
      <c r="K56" s="7">
        <v>0</v>
      </c>
      <c r="L56" s="7">
        <v>12159743496</v>
      </c>
    </row>
    <row r="57" spans="1:12" s="5" customFormat="1" outlineLevel="1">
      <c r="A57" s="17" t="s">
        <v>1742</v>
      </c>
      <c r="B57" s="12"/>
      <c r="C57" s="11"/>
      <c r="D57" s="12"/>
      <c r="E57" s="10">
        <f t="shared" ref="E57:L57" si="13">SUBTOTAL(9,E56:E56)</f>
        <v>8422855244</v>
      </c>
      <c r="F57" s="10">
        <f t="shared" si="13"/>
        <v>3736888252</v>
      </c>
      <c r="G57" s="10">
        <f t="shared" si="13"/>
        <v>0</v>
      </c>
      <c r="H57" s="10">
        <f t="shared" si="13"/>
        <v>12159743496</v>
      </c>
      <c r="I57" s="10">
        <f t="shared" si="13"/>
        <v>0</v>
      </c>
      <c r="J57" s="10">
        <f t="shared" si="13"/>
        <v>2034845956</v>
      </c>
      <c r="K57" s="10">
        <f t="shared" si="13"/>
        <v>0</v>
      </c>
      <c r="L57" s="10">
        <f t="shared" si="13"/>
        <v>12159743496</v>
      </c>
    </row>
    <row r="58" spans="1:12" outlineLevel="2">
      <c r="A58" s="13" t="s">
        <v>1743</v>
      </c>
      <c r="B58" s="14" t="s">
        <v>1744</v>
      </c>
      <c r="C58" s="15">
        <v>10400</v>
      </c>
      <c r="D58" s="14" t="s">
        <v>1745</v>
      </c>
      <c r="E58" s="7">
        <v>9027540696</v>
      </c>
      <c r="F58" s="7">
        <v>0</v>
      </c>
      <c r="G58" s="7">
        <v>0</v>
      </c>
      <c r="H58" s="7">
        <v>9027540696</v>
      </c>
      <c r="I58" s="7">
        <v>0</v>
      </c>
      <c r="J58" s="7">
        <v>895962671</v>
      </c>
      <c r="K58" s="7">
        <v>0</v>
      </c>
      <c r="L58" s="7">
        <v>9551575227</v>
      </c>
    </row>
    <row r="59" spans="1:12" outlineLevel="2">
      <c r="A59" s="13" t="s">
        <v>1743</v>
      </c>
      <c r="B59" s="14" t="s">
        <v>1744</v>
      </c>
      <c r="C59" s="15">
        <v>10410</v>
      </c>
      <c r="D59" s="14" t="s">
        <v>1746</v>
      </c>
      <c r="E59" s="7">
        <v>1336988317</v>
      </c>
      <c r="F59" s="7">
        <v>144634422</v>
      </c>
      <c r="G59" s="7">
        <v>0</v>
      </c>
      <c r="H59" s="7">
        <v>1481622739</v>
      </c>
      <c r="I59" s="7">
        <v>1481622739</v>
      </c>
      <c r="J59" s="7">
        <v>13756665</v>
      </c>
      <c r="K59" s="7">
        <v>1481622739</v>
      </c>
      <c r="L59" s="7">
        <v>1481622739</v>
      </c>
    </row>
    <row r="60" spans="1:12" s="5" customFormat="1" outlineLevel="1">
      <c r="A60" s="17" t="s">
        <v>1747</v>
      </c>
      <c r="B60" s="12"/>
      <c r="C60" s="11"/>
      <c r="D60" s="12"/>
      <c r="E60" s="10">
        <f t="shared" ref="E60:L60" si="14">SUBTOTAL(9,E58:E59)</f>
        <v>10364529013</v>
      </c>
      <c r="F60" s="10">
        <f t="shared" si="14"/>
        <v>144634422</v>
      </c>
      <c r="G60" s="10">
        <f t="shared" si="14"/>
        <v>0</v>
      </c>
      <c r="H60" s="10">
        <f t="shared" si="14"/>
        <v>10509163435</v>
      </c>
      <c r="I60" s="10">
        <f t="shared" si="14"/>
        <v>1481622739</v>
      </c>
      <c r="J60" s="10">
        <f t="shared" si="14"/>
        <v>909719336</v>
      </c>
      <c r="K60" s="10">
        <f t="shared" si="14"/>
        <v>1481622739</v>
      </c>
      <c r="L60" s="10">
        <f t="shared" si="14"/>
        <v>11033197966</v>
      </c>
    </row>
    <row r="61" spans="1:12" outlineLevel="2">
      <c r="A61" s="13" t="s">
        <v>1748</v>
      </c>
      <c r="B61" s="14" t="s">
        <v>1749</v>
      </c>
      <c r="C61" s="15">
        <v>10420</v>
      </c>
      <c r="D61" s="14" t="s">
        <v>1750</v>
      </c>
      <c r="E61" s="7">
        <v>8294780</v>
      </c>
      <c r="F61" s="7">
        <v>0</v>
      </c>
      <c r="G61" s="7">
        <v>8294780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</row>
    <row r="62" spans="1:12" s="5" customFormat="1" outlineLevel="1">
      <c r="A62" s="17" t="s">
        <v>1751</v>
      </c>
      <c r="B62" s="12"/>
      <c r="C62" s="11"/>
      <c r="D62" s="12"/>
      <c r="E62" s="10">
        <f t="shared" ref="E62:L62" si="15">SUBTOTAL(9,E61:E61)</f>
        <v>8294780</v>
      </c>
      <c r="F62" s="10">
        <f t="shared" si="15"/>
        <v>0</v>
      </c>
      <c r="G62" s="10">
        <f t="shared" si="15"/>
        <v>8294780</v>
      </c>
      <c r="H62" s="10">
        <f t="shared" si="15"/>
        <v>0</v>
      </c>
      <c r="I62" s="10">
        <f t="shared" si="15"/>
        <v>0</v>
      </c>
      <c r="J62" s="10">
        <f t="shared" si="15"/>
        <v>0</v>
      </c>
      <c r="K62" s="10">
        <f t="shared" si="15"/>
        <v>0</v>
      </c>
      <c r="L62" s="10">
        <f t="shared" si="15"/>
        <v>0</v>
      </c>
    </row>
    <row r="63" spans="1:12" outlineLevel="2">
      <c r="A63" s="13" t="s">
        <v>1752</v>
      </c>
      <c r="B63" s="14" t="s">
        <v>1753</v>
      </c>
      <c r="C63" s="15">
        <v>10430</v>
      </c>
      <c r="D63" s="14" t="s">
        <v>1754</v>
      </c>
      <c r="E63" s="7">
        <v>0</v>
      </c>
      <c r="F63" s="7">
        <v>4540700387</v>
      </c>
      <c r="G63" s="7">
        <v>0</v>
      </c>
      <c r="H63" s="7">
        <v>4540700387</v>
      </c>
      <c r="I63" s="7">
        <v>0</v>
      </c>
      <c r="J63" s="7">
        <v>1926763000</v>
      </c>
      <c r="K63" s="7">
        <v>0</v>
      </c>
      <c r="L63" s="7">
        <v>3918951437</v>
      </c>
    </row>
    <row r="64" spans="1:12" ht="22.5" outlineLevel="2">
      <c r="A64" s="13" t="s">
        <v>1752</v>
      </c>
      <c r="B64" s="14" t="s">
        <v>1753</v>
      </c>
      <c r="C64" s="15">
        <v>10431</v>
      </c>
      <c r="D64" s="14" t="s">
        <v>1755</v>
      </c>
      <c r="E64" s="7">
        <v>0</v>
      </c>
      <c r="F64" s="7">
        <v>1100000000</v>
      </c>
      <c r="G64" s="7">
        <v>100000000</v>
      </c>
      <c r="H64" s="7">
        <v>1000000000</v>
      </c>
      <c r="I64" s="7">
        <v>0</v>
      </c>
      <c r="J64" s="7">
        <v>0</v>
      </c>
      <c r="K64" s="7">
        <v>0</v>
      </c>
      <c r="L64" s="7">
        <v>1000000000</v>
      </c>
    </row>
    <row r="65" spans="1:12" outlineLevel="2">
      <c r="A65" s="13" t="s">
        <v>1752</v>
      </c>
      <c r="B65" s="14" t="s">
        <v>1753</v>
      </c>
      <c r="C65" s="15">
        <v>10432</v>
      </c>
      <c r="D65" s="14" t="s">
        <v>1756</v>
      </c>
      <c r="E65" s="7">
        <v>0</v>
      </c>
      <c r="F65" s="7">
        <v>2744891965</v>
      </c>
      <c r="G65" s="7">
        <v>0</v>
      </c>
      <c r="H65" s="7">
        <v>2744891965</v>
      </c>
      <c r="I65" s="7">
        <v>0</v>
      </c>
      <c r="J65" s="7">
        <v>2037793807</v>
      </c>
      <c r="K65" s="7">
        <v>0</v>
      </c>
      <c r="L65" s="7">
        <v>2037793807</v>
      </c>
    </row>
    <row r="66" spans="1:12" outlineLevel="2">
      <c r="A66" s="13" t="s">
        <v>1752</v>
      </c>
      <c r="B66" s="14" t="s">
        <v>1753</v>
      </c>
      <c r="C66" s="15">
        <v>10433</v>
      </c>
      <c r="D66" s="14" t="s">
        <v>1757</v>
      </c>
      <c r="E66" s="7">
        <v>0</v>
      </c>
      <c r="F66" s="7">
        <v>2354197313</v>
      </c>
      <c r="G66" s="7">
        <v>0</v>
      </c>
      <c r="H66" s="7">
        <v>2354197313</v>
      </c>
      <c r="I66" s="7">
        <v>0</v>
      </c>
      <c r="J66" s="7">
        <v>2300000000</v>
      </c>
      <c r="K66" s="7">
        <v>0</v>
      </c>
      <c r="L66" s="7">
        <v>2300000000</v>
      </c>
    </row>
    <row r="67" spans="1:12" ht="22.5" outlineLevel="2">
      <c r="A67" s="13" t="s">
        <v>1752</v>
      </c>
      <c r="B67" s="14" t="s">
        <v>1753</v>
      </c>
      <c r="C67" s="15">
        <v>10434</v>
      </c>
      <c r="D67" s="14" t="s">
        <v>1758</v>
      </c>
      <c r="E67" s="7">
        <v>0</v>
      </c>
      <c r="F67" s="7">
        <v>861037080</v>
      </c>
      <c r="G67" s="7">
        <v>0</v>
      </c>
      <c r="H67" s="7">
        <v>861037080</v>
      </c>
      <c r="I67" s="7">
        <v>0</v>
      </c>
      <c r="J67" s="7">
        <v>0</v>
      </c>
      <c r="K67" s="7">
        <v>0</v>
      </c>
      <c r="L67" s="7">
        <v>0</v>
      </c>
    </row>
    <row r="68" spans="1:12" ht="33.75" outlineLevel="2">
      <c r="A68" s="13" t="s">
        <v>1752</v>
      </c>
      <c r="B68" s="14" t="s">
        <v>1753</v>
      </c>
      <c r="C68" s="15">
        <v>10435</v>
      </c>
      <c r="D68" s="14" t="s">
        <v>1759</v>
      </c>
      <c r="E68" s="7">
        <v>0</v>
      </c>
      <c r="F68" s="7">
        <v>371506345</v>
      </c>
      <c r="G68" s="7">
        <v>0</v>
      </c>
      <c r="H68" s="7">
        <v>371506345</v>
      </c>
      <c r="I68" s="7">
        <v>0</v>
      </c>
      <c r="J68" s="7">
        <v>0</v>
      </c>
      <c r="K68" s="7">
        <v>0</v>
      </c>
      <c r="L68" s="7">
        <v>0</v>
      </c>
    </row>
    <row r="69" spans="1:12" ht="22.5" outlineLevel="2">
      <c r="A69" s="13" t="s">
        <v>1752</v>
      </c>
      <c r="B69" s="14" t="s">
        <v>1753</v>
      </c>
      <c r="C69" s="15">
        <v>10436</v>
      </c>
      <c r="D69" s="14" t="s">
        <v>1760</v>
      </c>
      <c r="E69" s="7">
        <v>0</v>
      </c>
      <c r="F69" s="7">
        <v>21372638583</v>
      </c>
      <c r="G69" s="7">
        <v>20307429114</v>
      </c>
      <c r="H69" s="7">
        <v>1065209469</v>
      </c>
      <c r="I69" s="7">
        <v>0</v>
      </c>
      <c r="J69" s="7">
        <v>0</v>
      </c>
      <c r="K69" s="7">
        <v>0</v>
      </c>
      <c r="L69" s="7">
        <v>0</v>
      </c>
    </row>
    <row r="70" spans="1:12" ht="22.5" outlineLevel="2">
      <c r="A70" s="13" t="s">
        <v>1752</v>
      </c>
      <c r="B70" s="14" t="s">
        <v>1753</v>
      </c>
      <c r="C70" s="15">
        <v>10437</v>
      </c>
      <c r="D70" s="14" t="s">
        <v>1761</v>
      </c>
      <c r="E70" s="7">
        <v>0</v>
      </c>
      <c r="F70" s="7">
        <v>100000000</v>
      </c>
      <c r="G70" s="7">
        <v>0</v>
      </c>
      <c r="H70" s="7">
        <v>100000000</v>
      </c>
      <c r="I70" s="7">
        <v>0</v>
      </c>
      <c r="J70" s="7">
        <v>0</v>
      </c>
      <c r="K70" s="7">
        <v>0</v>
      </c>
      <c r="L70" s="7">
        <v>0</v>
      </c>
    </row>
    <row r="71" spans="1:12" ht="33.75" outlineLevel="2">
      <c r="A71" s="13" t="s">
        <v>1752</v>
      </c>
      <c r="B71" s="14" t="s">
        <v>1753</v>
      </c>
      <c r="C71" s="15">
        <v>10438</v>
      </c>
      <c r="D71" s="14" t="s">
        <v>1762</v>
      </c>
      <c r="E71" s="7">
        <v>0</v>
      </c>
      <c r="F71" s="7">
        <v>1509486159</v>
      </c>
      <c r="G71" s="7">
        <v>0</v>
      </c>
      <c r="H71" s="7">
        <v>1509486159</v>
      </c>
      <c r="I71" s="7">
        <v>0</v>
      </c>
      <c r="J71" s="7">
        <v>0</v>
      </c>
      <c r="K71" s="7">
        <v>0</v>
      </c>
      <c r="L71" s="7">
        <v>0</v>
      </c>
    </row>
    <row r="72" spans="1:12" ht="33.75" outlineLevel="2">
      <c r="A72" s="13" t="s">
        <v>1752</v>
      </c>
      <c r="B72" s="14" t="s">
        <v>1753</v>
      </c>
      <c r="C72" s="15">
        <v>10439</v>
      </c>
      <c r="D72" s="14" t="s">
        <v>1763</v>
      </c>
      <c r="E72" s="7">
        <v>0</v>
      </c>
      <c r="F72" s="7">
        <v>2807800000</v>
      </c>
      <c r="G72" s="7">
        <v>0</v>
      </c>
      <c r="H72" s="7">
        <v>2807800000</v>
      </c>
      <c r="I72" s="7">
        <v>0</v>
      </c>
      <c r="J72" s="7">
        <v>2730761695</v>
      </c>
      <c r="K72" s="7">
        <v>0</v>
      </c>
      <c r="L72" s="7">
        <v>2730761695</v>
      </c>
    </row>
    <row r="73" spans="1:12" ht="22.5" outlineLevel="2">
      <c r="A73" s="13" t="s">
        <v>1752</v>
      </c>
      <c r="B73" s="14" t="s">
        <v>1753</v>
      </c>
      <c r="C73" s="15">
        <v>10440</v>
      </c>
      <c r="D73" s="14" t="s">
        <v>1764</v>
      </c>
      <c r="E73" s="7">
        <v>0</v>
      </c>
      <c r="F73" s="7">
        <v>953400000</v>
      </c>
      <c r="G73" s="7">
        <v>0</v>
      </c>
      <c r="H73" s="7">
        <v>953400000</v>
      </c>
      <c r="I73" s="7">
        <v>0</v>
      </c>
      <c r="J73" s="7">
        <v>0</v>
      </c>
      <c r="K73" s="7">
        <v>0</v>
      </c>
      <c r="L73" s="7">
        <v>0</v>
      </c>
    </row>
    <row r="74" spans="1:12" s="5" customFormat="1" outlineLevel="1">
      <c r="A74" s="17" t="s">
        <v>1765</v>
      </c>
      <c r="B74" s="12"/>
      <c r="C74" s="11"/>
      <c r="D74" s="12"/>
      <c r="E74" s="10">
        <f t="shared" ref="E74:L74" si="16">SUBTOTAL(9,E63:E73)</f>
        <v>0</v>
      </c>
      <c r="F74" s="10">
        <f t="shared" si="16"/>
        <v>38715657832</v>
      </c>
      <c r="G74" s="10">
        <f t="shared" si="16"/>
        <v>20407429114</v>
      </c>
      <c r="H74" s="10">
        <f t="shared" si="16"/>
        <v>18308228718</v>
      </c>
      <c r="I74" s="10">
        <f t="shared" si="16"/>
        <v>0</v>
      </c>
      <c r="J74" s="10">
        <f t="shared" si="16"/>
        <v>8995318502</v>
      </c>
      <c r="K74" s="10">
        <f t="shared" si="16"/>
        <v>0</v>
      </c>
      <c r="L74" s="10">
        <f t="shared" si="16"/>
        <v>11987506939</v>
      </c>
    </row>
    <row r="75" spans="1:12" outlineLevel="2">
      <c r="A75" s="13" t="s">
        <v>1766</v>
      </c>
      <c r="B75" s="14" t="s">
        <v>1767</v>
      </c>
      <c r="C75" s="15">
        <v>10450</v>
      </c>
      <c r="D75" s="14" t="s">
        <v>1768</v>
      </c>
      <c r="E75" s="7">
        <v>96232782</v>
      </c>
      <c r="F75" s="7">
        <v>0</v>
      </c>
      <c r="G75" s="7">
        <v>0</v>
      </c>
      <c r="H75" s="7">
        <v>96232782</v>
      </c>
      <c r="I75" s="7">
        <v>0</v>
      </c>
      <c r="J75" s="7">
        <v>13614593</v>
      </c>
      <c r="K75" s="7">
        <v>0</v>
      </c>
      <c r="L75" s="7">
        <v>100738193</v>
      </c>
    </row>
    <row r="76" spans="1:12" outlineLevel="2">
      <c r="A76" s="13" t="s">
        <v>1766</v>
      </c>
      <c r="B76" s="14" t="s">
        <v>1767</v>
      </c>
      <c r="C76" s="15">
        <v>10460</v>
      </c>
      <c r="D76" s="14" t="s">
        <v>1769</v>
      </c>
      <c r="E76" s="7">
        <v>1151891895</v>
      </c>
      <c r="F76" s="7">
        <v>127509283</v>
      </c>
      <c r="G76" s="7">
        <v>0</v>
      </c>
      <c r="H76" s="7">
        <v>1279401178</v>
      </c>
      <c r="I76" s="7">
        <v>0</v>
      </c>
      <c r="J76" s="7">
        <v>116717495</v>
      </c>
      <c r="K76" s="7">
        <v>0</v>
      </c>
      <c r="L76" s="7">
        <v>1327215673</v>
      </c>
    </row>
    <row r="77" spans="1:12" s="5" customFormat="1" outlineLevel="1">
      <c r="A77" s="17" t="s">
        <v>1770</v>
      </c>
      <c r="B77" s="12"/>
      <c r="C77" s="11"/>
      <c r="D77" s="12"/>
      <c r="E77" s="10">
        <f t="shared" ref="E77:L77" si="17">SUBTOTAL(9,E75:E76)</f>
        <v>1248124677</v>
      </c>
      <c r="F77" s="10">
        <f t="shared" si="17"/>
        <v>127509283</v>
      </c>
      <c r="G77" s="10">
        <f t="shared" si="17"/>
        <v>0</v>
      </c>
      <c r="H77" s="10">
        <f t="shared" si="17"/>
        <v>1375633960</v>
      </c>
      <c r="I77" s="10">
        <f t="shared" si="17"/>
        <v>0</v>
      </c>
      <c r="J77" s="10">
        <f t="shared" si="17"/>
        <v>130332088</v>
      </c>
      <c r="K77" s="10">
        <f t="shared" si="17"/>
        <v>0</v>
      </c>
      <c r="L77" s="10">
        <f t="shared" si="17"/>
        <v>1427953866</v>
      </c>
    </row>
    <row r="78" spans="1:12" outlineLevel="2">
      <c r="A78" s="13" t="s">
        <v>1771</v>
      </c>
      <c r="B78" s="14" t="s">
        <v>1772</v>
      </c>
      <c r="C78" s="15">
        <v>10470</v>
      </c>
      <c r="D78" s="14" t="s">
        <v>1773</v>
      </c>
      <c r="E78" s="7">
        <v>2184054390</v>
      </c>
      <c r="F78" s="7">
        <v>0</v>
      </c>
      <c r="G78" s="7">
        <v>0</v>
      </c>
      <c r="H78" s="7">
        <v>2184054390</v>
      </c>
      <c r="I78" s="7">
        <v>0</v>
      </c>
      <c r="J78" s="7">
        <v>475662619</v>
      </c>
      <c r="K78" s="7">
        <v>0</v>
      </c>
      <c r="L78" s="7">
        <v>548914806</v>
      </c>
    </row>
    <row r="79" spans="1:12" s="5" customFormat="1" outlineLevel="1">
      <c r="A79" s="17" t="s">
        <v>1774</v>
      </c>
      <c r="B79" s="12"/>
      <c r="C79" s="11"/>
      <c r="D79" s="12"/>
      <c r="E79" s="10">
        <f t="shared" ref="E79:L79" si="18">SUBTOTAL(9,E78:E78)</f>
        <v>2184054390</v>
      </c>
      <c r="F79" s="10">
        <f t="shared" si="18"/>
        <v>0</v>
      </c>
      <c r="G79" s="10">
        <f t="shared" si="18"/>
        <v>0</v>
      </c>
      <c r="H79" s="10">
        <f t="shared" si="18"/>
        <v>2184054390</v>
      </c>
      <c r="I79" s="10">
        <f t="shared" si="18"/>
        <v>0</v>
      </c>
      <c r="J79" s="10">
        <f t="shared" si="18"/>
        <v>475662619</v>
      </c>
      <c r="K79" s="10">
        <f t="shared" si="18"/>
        <v>0</v>
      </c>
      <c r="L79" s="10">
        <f t="shared" si="18"/>
        <v>548914806</v>
      </c>
    </row>
    <row r="80" spans="1:12" outlineLevel="2">
      <c r="A80" s="13" t="s">
        <v>1775</v>
      </c>
      <c r="B80" s="14" t="s">
        <v>1776</v>
      </c>
      <c r="C80" s="15">
        <v>10480</v>
      </c>
      <c r="D80" s="14" t="s">
        <v>1777</v>
      </c>
      <c r="E80" s="7">
        <v>1000</v>
      </c>
      <c r="F80" s="7">
        <v>346946331</v>
      </c>
      <c r="G80" s="7">
        <v>0</v>
      </c>
      <c r="H80" s="7">
        <v>346947331</v>
      </c>
      <c r="I80" s="7">
        <v>0</v>
      </c>
      <c r="J80" s="7">
        <v>0</v>
      </c>
      <c r="K80" s="7">
        <v>0</v>
      </c>
      <c r="L80" s="7">
        <v>0</v>
      </c>
    </row>
    <row r="81" spans="1:12" ht="33.75" outlineLevel="2">
      <c r="A81" s="13" t="s">
        <v>1775</v>
      </c>
      <c r="B81" s="14" t="s">
        <v>1776</v>
      </c>
      <c r="C81" s="15">
        <v>10481</v>
      </c>
      <c r="D81" s="14" t="s">
        <v>1778</v>
      </c>
      <c r="E81" s="7">
        <v>0</v>
      </c>
      <c r="F81" s="7">
        <v>173000000</v>
      </c>
      <c r="G81" s="7">
        <v>0</v>
      </c>
      <c r="H81" s="7">
        <v>173000000</v>
      </c>
      <c r="I81" s="7">
        <v>173000000</v>
      </c>
      <c r="J81" s="7">
        <v>165000000</v>
      </c>
      <c r="K81" s="7">
        <v>173000000</v>
      </c>
      <c r="L81" s="7">
        <v>165000000</v>
      </c>
    </row>
    <row r="82" spans="1:12" s="5" customFormat="1" outlineLevel="1">
      <c r="A82" s="17" t="s">
        <v>1779</v>
      </c>
      <c r="B82" s="12"/>
      <c r="C82" s="11"/>
      <c r="D82" s="12"/>
      <c r="E82" s="10">
        <f t="shared" ref="E82:L82" si="19">SUBTOTAL(9,E80:E81)</f>
        <v>1000</v>
      </c>
      <c r="F82" s="10">
        <f t="shared" si="19"/>
        <v>519946331</v>
      </c>
      <c r="G82" s="10">
        <f t="shared" si="19"/>
        <v>0</v>
      </c>
      <c r="H82" s="10">
        <f t="shared" si="19"/>
        <v>519947331</v>
      </c>
      <c r="I82" s="10">
        <f t="shared" si="19"/>
        <v>173000000</v>
      </c>
      <c r="J82" s="10">
        <f t="shared" si="19"/>
        <v>165000000</v>
      </c>
      <c r="K82" s="10">
        <f t="shared" si="19"/>
        <v>173000000</v>
      </c>
      <c r="L82" s="10">
        <f t="shared" si="19"/>
        <v>165000000</v>
      </c>
    </row>
    <row r="83" spans="1:12" outlineLevel="2">
      <c r="A83" s="13" t="s">
        <v>1780</v>
      </c>
      <c r="B83" s="14" t="s">
        <v>1781</v>
      </c>
      <c r="C83" s="15">
        <v>10490</v>
      </c>
      <c r="D83" s="14" t="s">
        <v>1782</v>
      </c>
      <c r="E83" s="7">
        <v>132350</v>
      </c>
      <c r="F83" s="7">
        <v>0</v>
      </c>
      <c r="G83" s="7">
        <v>0</v>
      </c>
      <c r="H83" s="7">
        <v>132350</v>
      </c>
      <c r="I83" s="7">
        <v>0</v>
      </c>
      <c r="J83" s="7">
        <v>0</v>
      </c>
      <c r="K83" s="7">
        <v>0</v>
      </c>
      <c r="L83" s="7">
        <v>3914816</v>
      </c>
    </row>
    <row r="84" spans="1:12" outlineLevel="2">
      <c r="A84" s="13" t="s">
        <v>1780</v>
      </c>
      <c r="B84" s="14" t="s">
        <v>1781</v>
      </c>
      <c r="C84" s="15">
        <v>10500</v>
      </c>
      <c r="D84" s="14" t="s">
        <v>1783</v>
      </c>
      <c r="E84" s="7">
        <v>6090548</v>
      </c>
      <c r="F84" s="7">
        <v>0</v>
      </c>
      <c r="G84" s="7">
        <v>0</v>
      </c>
      <c r="H84" s="7">
        <v>6090548</v>
      </c>
      <c r="I84" s="7">
        <v>0</v>
      </c>
      <c r="J84" s="7">
        <v>0</v>
      </c>
      <c r="K84" s="7">
        <v>0</v>
      </c>
      <c r="L84" s="7">
        <v>236790</v>
      </c>
    </row>
    <row r="85" spans="1:12" outlineLevel="2">
      <c r="A85" s="13" t="s">
        <v>1780</v>
      </c>
      <c r="B85" s="14" t="s">
        <v>1781</v>
      </c>
      <c r="C85" s="15">
        <v>10510</v>
      </c>
      <c r="D85" s="14" t="s">
        <v>1784</v>
      </c>
      <c r="E85" s="7">
        <v>5428178</v>
      </c>
      <c r="F85" s="7">
        <v>0</v>
      </c>
      <c r="G85" s="7">
        <v>0</v>
      </c>
      <c r="H85" s="7">
        <v>5428178</v>
      </c>
      <c r="I85" s="7">
        <v>0</v>
      </c>
      <c r="J85" s="7">
        <v>0</v>
      </c>
      <c r="K85" s="7">
        <v>0</v>
      </c>
      <c r="L85" s="7">
        <v>27415663</v>
      </c>
    </row>
    <row r="86" spans="1:12" outlineLevel="2">
      <c r="A86" s="13" t="s">
        <v>1780</v>
      </c>
      <c r="B86" s="14" t="s">
        <v>1781</v>
      </c>
      <c r="C86" s="15">
        <v>10520</v>
      </c>
      <c r="D86" s="14" t="s">
        <v>1785</v>
      </c>
      <c r="E86" s="7">
        <v>408939</v>
      </c>
      <c r="F86" s="7">
        <v>0</v>
      </c>
      <c r="G86" s="7">
        <v>0</v>
      </c>
      <c r="H86" s="7">
        <v>408939</v>
      </c>
      <c r="I86" s="7">
        <v>0</v>
      </c>
      <c r="J86" s="7">
        <v>331737</v>
      </c>
      <c r="K86" s="7">
        <v>0</v>
      </c>
      <c r="L86" s="7">
        <v>2946454</v>
      </c>
    </row>
    <row r="87" spans="1:12" s="5" customFormat="1" outlineLevel="1">
      <c r="A87" s="17" t="s">
        <v>1786</v>
      </c>
      <c r="B87" s="12"/>
      <c r="C87" s="11"/>
      <c r="D87" s="12"/>
      <c r="E87" s="10">
        <f t="shared" ref="E87:L87" si="20">SUBTOTAL(9,E83:E86)</f>
        <v>12060015</v>
      </c>
      <c r="F87" s="10">
        <f t="shared" si="20"/>
        <v>0</v>
      </c>
      <c r="G87" s="10">
        <f t="shared" si="20"/>
        <v>0</v>
      </c>
      <c r="H87" s="10">
        <f t="shared" si="20"/>
        <v>12060015</v>
      </c>
      <c r="I87" s="10">
        <f t="shared" si="20"/>
        <v>0</v>
      </c>
      <c r="J87" s="10">
        <f t="shared" si="20"/>
        <v>331737</v>
      </c>
      <c r="K87" s="10">
        <f t="shared" si="20"/>
        <v>0</v>
      </c>
      <c r="L87" s="10">
        <f t="shared" si="20"/>
        <v>34513723</v>
      </c>
    </row>
    <row r="88" spans="1:12" outlineLevel="2">
      <c r="A88" s="13" t="s">
        <v>1787</v>
      </c>
      <c r="B88" s="14" t="s">
        <v>1788</v>
      </c>
      <c r="C88" s="15">
        <v>10521</v>
      </c>
      <c r="D88" s="14" t="s">
        <v>1789</v>
      </c>
      <c r="E88" s="7">
        <v>0</v>
      </c>
      <c r="F88" s="7">
        <v>244113242</v>
      </c>
      <c r="G88" s="7">
        <v>0</v>
      </c>
      <c r="H88" s="7">
        <v>244113242</v>
      </c>
      <c r="I88" s="7">
        <v>0</v>
      </c>
      <c r="J88" s="7">
        <v>0</v>
      </c>
      <c r="K88" s="7">
        <v>244113242</v>
      </c>
      <c r="L88" s="7">
        <v>244113242</v>
      </c>
    </row>
    <row r="89" spans="1:12" ht="22.5" outlineLevel="2">
      <c r="A89" s="13" t="s">
        <v>1787</v>
      </c>
      <c r="B89" s="14" t="s">
        <v>1788</v>
      </c>
      <c r="C89" s="15">
        <v>10522</v>
      </c>
      <c r="D89" s="14" t="s">
        <v>1790</v>
      </c>
      <c r="E89" s="7">
        <v>0</v>
      </c>
      <c r="F89" s="7">
        <v>233427821</v>
      </c>
      <c r="G89" s="7">
        <v>0</v>
      </c>
      <c r="H89" s="7">
        <v>233427821</v>
      </c>
      <c r="I89" s="7">
        <v>0</v>
      </c>
      <c r="J89" s="7">
        <v>0</v>
      </c>
      <c r="K89" s="7">
        <v>233427821</v>
      </c>
      <c r="L89" s="7">
        <v>233427821</v>
      </c>
    </row>
    <row r="90" spans="1:12" outlineLevel="2">
      <c r="A90" s="13" t="s">
        <v>1787</v>
      </c>
      <c r="B90" s="14" t="s">
        <v>1788</v>
      </c>
      <c r="C90" s="15">
        <v>10523</v>
      </c>
      <c r="D90" s="14" t="s">
        <v>1791</v>
      </c>
      <c r="E90" s="7">
        <v>0</v>
      </c>
      <c r="F90" s="7">
        <v>2300000000</v>
      </c>
      <c r="G90" s="7">
        <v>0</v>
      </c>
      <c r="H90" s="7">
        <v>2300000000</v>
      </c>
      <c r="I90" s="7">
        <v>0</v>
      </c>
      <c r="J90" s="7">
        <v>0</v>
      </c>
      <c r="K90" s="7">
        <v>2300000000</v>
      </c>
      <c r="L90" s="7">
        <v>2300000000</v>
      </c>
    </row>
    <row r="91" spans="1:12" outlineLevel="2">
      <c r="A91" s="13" t="s">
        <v>1787</v>
      </c>
      <c r="B91" s="14" t="s">
        <v>1788</v>
      </c>
      <c r="C91" s="15">
        <v>10524</v>
      </c>
      <c r="D91" s="14" t="s">
        <v>1792</v>
      </c>
      <c r="E91" s="7">
        <v>0</v>
      </c>
      <c r="F91" s="7">
        <v>1742627951</v>
      </c>
      <c r="G91" s="7">
        <v>0</v>
      </c>
      <c r="H91" s="7">
        <v>1742627951</v>
      </c>
      <c r="I91" s="7">
        <v>0</v>
      </c>
      <c r="J91" s="7">
        <v>0</v>
      </c>
      <c r="K91" s="7">
        <v>1742627951</v>
      </c>
      <c r="L91" s="7">
        <v>1742627951</v>
      </c>
    </row>
    <row r="92" spans="1:12" outlineLevel="2">
      <c r="A92" s="13" t="s">
        <v>1787</v>
      </c>
      <c r="B92" s="14" t="s">
        <v>1788</v>
      </c>
      <c r="C92" s="15">
        <v>10525</v>
      </c>
      <c r="D92" s="14" t="s">
        <v>1793</v>
      </c>
      <c r="E92" s="7">
        <v>0</v>
      </c>
      <c r="F92" s="7">
        <v>2215429698</v>
      </c>
      <c r="G92" s="7">
        <v>0</v>
      </c>
      <c r="H92" s="7">
        <v>2215429698</v>
      </c>
      <c r="I92" s="7">
        <v>0</v>
      </c>
      <c r="J92" s="7">
        <v>0</v>
      </c>
      <c r="K92" s="7">
        <v>2215429698</v>
      </c>
      <c r="L92" s="7">
        <v>2215429698</v>
      </c>
    </row>
    <row r="93" spans="1:12" outlineLevel="2">
      <c r="A93" s="13" t="s">
        <v>1787</v>
      </c>
      <c r="B93" s="14" t="s">
        <v>1788</v>
      </c>
      <c r="C93" s="15">
        <v>10526</v>
      </c>
      <c r="D93" s="14" t="s">
        <v>1794</v>
      </c>
      <c r="E93" s="7">
        <v>0</v>
      </c>
      <c r="F93" s="7">
        <v>44826190</v>
      </c>
      <c r="G93" s="7">
        <v>0</v>
      </c>
      <c r="H93" s="7">
        <v>44826190</v>
      </c>
      <c r="I93" s="7">
        <v>0</v>
      </c>
      <c r="J93" s="7">
        <v>0</v>
      </c>
      <c r="K93" s="7">
        <v>44826190</v>
      </c>
      <c r="L93" s="7">
        <v>44826190</v>
      </c>
    </row>
    <row r="94" spans="1:12" ht="22.5" outlineLevel="2">
      <c r="A94" s="13" t="s">
        <v>1787</v>
      </c>
      <c r="B94" s="14" t="s">
        <v>1788</v>
      </c>
      <c r="C94" s="15">
        <v>10527</v>
      </c>
      <c r="D94" s="14" t="s">
        <v>1795</v>
      </c>
      <c r="E94" s="7">
        <v>0</v>
      </c>
      <c r="F94" s="7">
        <v>5769222671</v>
      </c>
      <c r="G94" s="7">
        <v>0</v>
      </c>
      <c r="H94" s="7">
        <v>5769222671</v>
      </c>
      <c r="I94" s="7">
        <v>0</v>
      </c>
      <c r="J94" s="7">
        <v>0</v>
      </c>
      <c r="K94" s="7">
        <v>5769222671</v>
      </c>
      <c r="L94" s="7">
        <v>5769222671</v>
      </c>
    </row>
    <row r="95" spans="1:12" outlineLevel="2">
      <c r="A95" s="13" t="s">
        <v>1787</v>
      </c>
      <c r="B95" s="14" t="s">
        <v>1788</v>
      </c>
      <c r="C95" s="15">
        <v>10528</v>
      </c>
      <c r="D95" s="14" t="s">
        <v>1796</v>
      </c>
      <c r="E95" s="7">
        <v>0</v>
      </c>
      <c r="F95" s="7">
        <v>4824607718</v>
      </c>
      <c r="G95" s="7">
        <v>0</v>
      </c>
      <c r="H95" s="7">
        <v>4824607718</v>
      </c>
      <c r="I95" s="7">
        <v>0</v>
      </c>
      <c r="J95" s="7">
        <v>0</v>
      </c>
      <c r="K95" s="7">
        <v>4824607718</v>
      </c>
      <c r="L95" s="7">
        <v>4824607718</v>
      </c>
    </row>
    <row r="96" spans="1:12" ht="33.75" outlineLevel="2">
      <c r="A96" s="13" t="s">
        <v>1787</v>
      </c>
      <c r="B96" s="14" t="s">
        <v>1788</v>
      </c>
      <c r="C96" s="15">
        <v>10529</v>
      </c>
      <c r="D96" s="14" t="s">
        <v>1797</v>
      </c>
      <c r="E96" s="7">
        <v>0</v>
      </c>
      <c r="F96" s="7">
        <v>117244494</v>
      </c>
      <c r="G96" s="7">
        <v>0</v>
      </c>
      <c r="H96" s="7">
        <v>117244494</v>
      </c>
      <c r="I96" s="7">
        <v>0</v>
      </c>
      <c r="J96" s="7">
        <v>0</v>
      </c>
      <c r="K96" s="7">
        <v>117244494</v>
      </c>
      <c r="L96" s="7">
        <v>117244494</v>
      </c>
    </row>
    <row r="97" spans="1:12" outlineLevel="2">
      <c r="A97" s="13" t="s">
        <v>1787</v>
      </c>
      <c r="B97" s="14" t="s">
        <v>1788</v>
      </c>
      <c r="C97" s="15">
        <v>10531</v>
      </c>
      <c r="D97" s="14" t="s">
        <v>1798</v>
      </c>
      <c r="E97" s="7">
        <v>0</v>
      </c>
      <c r="F97" s="7">
        <v>389214939</v>
      </c>
      <c r="G97" s="7">
        <v>0</v>
      </c>
      <c r="H97" s="7">
        <v>389214939</v>
      </c>
      <c r="I97" s="7">
        <v>0</v>
      </c>
      <c r="J97" s="7">
        <v>0</v>
      </c>
      <c r="K97" s="7">
        <v>389214939</v>
      </c>
      <c r="L97" s="7">
        <v>389214939</v>
      </c>
    </row>
    <row r="98" spans="1:12" outlineLevel="2">
      <c r="A98" s="13" t="s">
        <v>1787</v>
      </c>
      <c r="B98" s="14" t="s">
        <v>1788</v>
      </c>
      <c r="C98" s="15">
        <v>10532</v>
      </c>
      <c r="D98" s="14" t="s">
        <v>1799</v>
      </c>
      <c r="E98" s="7">
        <v>0</v>
      </c>
      <c r="F98" s="7">
        <v>509766493</v>
      </c>
      <c r="G98" s="7">
        <v>0</v>
      </c>
      <c r="H98" s="7">
        <v>509766493</v>
      </c>
      <c r="I98" s="7">
        <v>0</v>
      </c>
      <c r="J98" s="7">
        <v>0</v>
      </c>
      <c r="K98" s="7">
        <v>509766493</v>
      </c>
      <c r="L98" s="7">
        <v>509766493</v>
      </c>
    </row>
    <row r="99" spans="1:12" outlineLevel="2">
      <c r="A99" s="13" t="s">
        <v>1787</v>
      </c>
      <c r="B99" s="14" t="s">
        <v>1788</v>
      </c>
      <c r="C99" s="15">
        <v>10533</v>
      </c>
      <c r="D99" s="14" t="s">
        <v>1800</v>
      </c>
      <c r="E99" s="7">
        <v>0</v>
      </c>
      <c r="F99" s="7">
        <v>8300517115</v>
      </c>
      <c r="G99" s="7">
        <v>0</v>
      </c>
      <c r="H99" s="7">
        <v>8300517115</v>
      </c>
      <c r="I99" s="7">
        <v>0</v>
      </c>
      <c r="J99" s="7">
        <v>0</v>
      </c>
      <c r="K99" s="7">
        <v>8300517115</v>
      </c>
      <c r="L99" s="7">
        <v>8300517115</v>
      </c>
    </row>
    <row r="100" spans="1:12" outlineLevel="2">
      <c r="A100" s="13" t="s">
        <v>1787</v>
      </c>
      <c r="B100" s="14" t="s">
        <v>1788</v>
      </c>
      <c r="C100" s="15">
        <v>10534</v>
      </c>
      <c r="D100" s="14" t="s">
        <v>1801</v>
      </c>
      <c r="E100" s="7">
        <v>0</v>
      </c>
      <c r="F100" s="7">
        <v>12457517398</v>
      </c>
      <c r="G100" s="7">
        <v>0</v>
      </c>
      <c r="H100" s="7">
        <v>12457517398</v>
      </c>
      <c r="I100" s="7">
        <v>0</v>
      </c>
      <c r="J100" s="7">
        <v>0</v>
      </c>
      <c r="K100" s="7">
        <v>12457517398</v>
      </c>
      <c r="L100" s="7">
        <v>12457517398</v>
      </c>
    </row>
    <row r="101" spans="1:12" outlineLevel="2">
      <c r="A101" s="13" t="s">
        <v>1787</v>
      </c>
      <c r="B101" s="14" t="s">
        <v>1788</v>
      </c>
      <c r="C101" s="15">
        <v>10535</v>
      </c>
      <c r="D101" s="14" t="s">
        <v>1802</v>
      </c>
      <c r="E101" s="7">
        <v>0</v>
      </c>
      <c r="F101" s="7">
        <v>166001448</v>
      </c>
      <c r="G101" s="7">
        <v>0</v>
      </c>
      <c r="H101" s="7">
        <v>166001448</v>
      </c>
      <c r="I101" s="7">
        <v>0</v>
      </c>
      <c r="J101" s="7">
        <v>0</v>
      </c>
      <c r="K101" s="7">
        <v>166001448</v>
      </c>
      <c r="L101" s="7">
        <v>166001448</v>
      </c>
    </row>
    <row r="102" spans="1:12" outlineLevel="2">
      <c r="A102" s="13" t="s">
        <v>1787</v>
      </c>
      <c r="B102" s="14" t="s">
        <v>1788</v>
      </c>
      <c r="C102" s="15">
        <v>10536</v>
      </c>
      <c r="D102" s="14" t="s">
        <v>1803</v>
      </c>
      <c r="E102" s="7">
        <v>0</v>
      </c>
      <c r="F102" s="7">
        <v>95243060</v>
      </c>
      <c r="G102" s="7">
        <v>0</v>
      </c>
      <c r="H102" s="7">
        <v>95243060</v>
      </c>
      <c r="I102" s="7">
        <v>0</v>
      </c>
      <c r="J102" s="7">
        <v>0</v>
      </c>
      <c r="K102" s="7">
        <v>95243060</v>
      </c>
      <c r="L102" s="7">
        <v>95243060</v>
      </c>
    </row>
    <row r="103" spans="1:12" outlineLevel="2">
      <c r="A103" s="13" t="s">
        <v>1787</v>
      </c>
      <c r="B103" s="14" t="s">
        <v>1788</v>
      </c>
      <c r="C103" s="15">
        <v>10537</v>
      </c>
      <c r="D103" s="14" t="s">
        <v>1804</v>
      </c>
      <c r="E103" s="7">
        <v>0</v>
      </c>
      <c r="F103" s="7">
        <v>850000000</v>
      </c>
      <c r="G103" s="7">
        <v>0</v>
      </c>
      <c r="H103" s="7">
        <v>850000000</v>
      </c>
      <c r="I103" s="7">
        <v>0</v>
      </c>
      <c r="J103" s="7">
        <v>0</v>
      </c>
      <c r="K103" s="7">
        <v>850000000</v>
      </c>
      <c r="L103" s="7">
        <v>850000000</v>
      </c>
    </row>
    <row r="104" spans="1:12" outlineLevel="2">
      <c r="A104" s="13" t="s">
        <v>1787</v>
      </c>
      <c r="B104" s="14" t="s">
        <v>1788</v>
      </c>
      <c r="C104" s="15">
        <v>10538</v>
      </c>
      <c r="D104" s="14" t="s">
        <v>1805</v>
      </c>
      <c r="E104" s="7">
        <v>0</v>
      </c>
      <c r="F104" s="7">
        <v>1223786001</v>
      </c>
      <c r="G104" s="7">
        <v>0</v>
      </c>
      <c r="H104" s="7">
        <v>1223786001</v>
      </c>
      <c r="I104" s="7">
        <v>0</v>
      </c>
      <c r="J104" s="7">
        <v>0</v>
      </c>
      <c r="K104" s="7">
        <v>1223786001</v>
      </c>
      <c r="L104" s="7">
        <v>1223786001</v>
      </c>
    </row>
    <row r="105" spans="1:12" outlineLevel="2">
      <c r="A105" s="13" t="s">
        <v>1787</v>
      </c>
      <c r="B105" s="14" t="s">
        <v>1788</v>
      </c>
      <c r="C105" s="15">
        <v>10539</v>
      </c>
      <c r="D105" s="14" t="s">
        <v>1806</v>
      </c>
      <c r="E105" s="7">
        <v>0</v>
      </c>
      <c r="F105" s="7">
        <v>22170160850</v>
      </c>
      <c r="G105" s="7">
        <v>299534507</v>
      </c>
      <c r="H105" s="7">
        <v>21870626343</v>
      </c>
      <c r="I105" s="7">
        <v>0</v>
      </c>
      <c r="J105" s="7">
        <v>0</v>
      </c>
      <c r="K105" s="7">
        <v>21870626343</v>
      </c>
      <c r="L105" s="7">
        <v>21870626343</v>
      </c>
    </row>
    <row r="106" spans="1:12" outlineLevel="2">
      <c r="A106" s="13" t="s">
        <v>1787</v>
      </c>
      <c r="B106" s="14" t="s">
        <v>1788</v>
      </c>
      <c r="C106" s="15">
        <v>10540</v>
      </c>
      <c r="D106" s="14" t="s">
        <v>1807</v>
      </c>
      <c r="E106" s="7">
        <v>0</v>
      </c>
      <c r="F106" s="7">
        <v>299534507</v>
      </c>
      <c r="G106" s="7">
        <v>0</v>
      </c>
      <c r="H106" s="7">
        <v>299534507</v>
      </c>
      <c r="I106" s="7">
        <v>0</v>
      </c>
      <c r="J106" s="7">
        <v>0</v>
      </c>
      <c r="K106" s="7">
        <v>299534507</v>
      </c>
      <c r="L106" s="7">
        <v>299534507</v>
      </c>
    </row>
    <row r="107" spans="1:12" outlineLevel="2">
      <c r="A107" s="13" t="s">
        <v>1787</v>
      </c>
      <c r="B107" s="14" t="s">
        <v>1788</v>
      </c>
      <c r="C107" s="15">
        <v>10541</v>
      </c>
      <c r="D107" s="14" t="s">
        <v>1808</v>
      </c>
      <c r="E107" s="7">
        <v>0</v>
      </c>
      <c r="F107" s="7">
        <v>3428140745</v>
      </c>
      <c r="G107" s="7">
        <v>76100000</v>
      </c>
      <c r="H107" s="7">
        <v>3352040745</v>
      </c>
      <c r="I107" s="7">
        <v>0</v>
      </c>
      <c r="J107" s="7">
        <v>0</v>
      </c>
      <c r="K107" s="7">
        <v>3352040745</v>
      </c>
      <c r="L107" s="7">
        <v>3352040745</v>
      </c>
    </row>
    <row r="108" spans="1:12" ht="33.75" outlineLevel="2">
      <c r="A108" s="13" t="s">
        <v>1787</v>
      </c>
      <c r="B108" s="14" t="s">
        <v>1788</v>
      </c>
      <c r="C108" s="15">
        <v>10542</v>
      </c>
      <c r="D108" s="14" t="s">
        <v>1809</v>
      </c>
      <c r="E108" s="7">
        <v>0</v>
      </c>
      <c r="F108" s="7">
        <v>1339263732</v>
      </c>
      <c r="G108" s="7">
        <v>0</v>
      </c>
      <c r="H108" s="7">
        <v>1339263732</v>
      </c>
      <c r="I108" s="7">
        <v>0</v>
      </c>
      <c r="J108" s="7">
        <v>0</v>
      </c>
      <c r="K108" s="7">
        <v>1339263732</v>
      </c>
      <c r="L108" s="7">
        <v>1339263732</v>
      </c>
    </row>
    <row r="109" spans="1:12" outlineLevel="2">
      <c r="A109" s="13" t="s">
        <v>1787</v>
      </c>
      <c r="B109" s="14" t="s">
        <v>1788</v>
      </c>
      <c r="C109" s="15">
        <v>10543</v>
      </c>
      <c r="D109" s="14" t="s">
        <v>1810</v>
      </c>
      <c r="E109" s="7">
        <v>0</v>
      </c>
      <c r="F109" s="7">
        <v>2106557519</v>
      </c>
      <c r="G109" s="7">
        <v>0</v>
      </c>
      <c r="H109" s="7">
        <v>2106557519</v>
      </c>
      <c r="I109" s="7">
        <v>0</v>
      </c>
      <c r="J109" s="7">
        <v>0</v>
      </c>
      <c r="K109" s="7">
        <v>2106557519</v>
      </c>
      <c r="L109" s="7">
        <v>2106557519</v>
      </c>
    </row>
    <row r="110" spans="1:12" outlineLevel="2">
      <c r="A110" s="13" t="s">
        <v>1787</v>
      </c>
      <c r="B110" s="14" t="s">
        <v>1788</v>
      </c>
      <c r="C110" s="15">
        <v>10544</v>
      </c>
      <c r="D110" s="14" t="s">
        <v>1811</v>
      </c>
      <c r="E110" s="7">
        <v>0</v>
      </c>
      <c r="F110" s="7">
        <v>690749007</v>
      </c>
      <c r="G110" s="7">
        <v>0</v>
      </c>
      <c r="H110" s="7">
        <v>690749007</v>
      </c>
      <c r="I110" s="7">
        <v>0</v>
      </c>
      <c r="J110" s="7">
        <v>0</v>
      </c>
      <c r="K110" s="7">
        <v>690749007</v>
      </c>
      <c r="L110" s="7">
        <v>690749007</v>
      </c>
    </row>
    <row r="111" spans="1:12" ht="22.5" outlineLevel="2">
      <c r="A111" s="13" t="s">
        <v>1787</v>
      </c>
      <c r="B111" s="14" t="s">
        <v>1788</v>
      </c>
      <c r="C111" s="15">
        <v>10545</v>
      </c>
      <c r="D111" s="14" t="s">
        <v>1812</v>
      </c>
      <c r="E111" s="7">
        <v>0</v>
      </c>
      <c r="F111" s="7">
        <v>18200000000</v>
      </c>
      <c r="G111" s="7">
        <v>925011934</v>
      </c>
      <c r="H111" s="7">
        <v>17274988066</v>
      </c>
      <c r="I111" s="7">
        <v>0</v>
      </c>
      <c r="J111" s="7">
        <v>0</v>
      </c>
      <c r="K111" s="7">
        <v>17274988066</v>
      </c>
      <c r="L111" s="7">
        <v>17274988066</v>
      </c>
    </row>
    <row r="112" spans="1:12" outlineLevel="2">
      <c r="A112" s="13" t="s">
        <v>1787</v>
      </c>
      <c r="B112" s="14" t="s">
        <v>1788</v>
      </c>
      <c r="C112" s="15">
        <v>10546</v>
      </c>
      <c r="D112" s="14" t="s">
        <v>1813</v>
      </c>
      <c r="E112" s="7">
        <v>0</v>
      </c>
      <c r="F112" s="7">
        <v>17668731472</v>
      </c>
      <c r="G112" s="7">
        <v>0</v>
      </c>
      <c r="H112" s="7">
        <v>17668731472</v>
      </c>
      <c r="I112" s="7">
        <v>0</v>
      </c>
      <c r="J112" s="7">
        <v>0</v>
      </c>
      <c r="K112" s="7">
        <v>17668731472</v>
      </c>
      <c r="L112" s="7">
        <v>17668731472</v>
      </c>
    </row>
    <row r="113" spans="1:12" outlineLevel="2">
      <c r="A113" s="13" t="s">
        <v>1787</v>
      </c>
      <c r="B113" s="14" t="s">
        <v>1788</v>
      </c>
      <c r="C113" s="15">
        <v>10547</v>
      </c>
      <c r="D113" s="14" t="s">
        <v>1814</v>
      </c>
      <c r="E113" s="7">
        <v>0</v>
      </c>
      <c r="F113" s="7">
        <v>13584490839</v>
      </c>
      <c r="G113" s="7">
        <v>0</v>
      </c>
      <c r="H113" s="7">
        <v>13584490839</v>
      </c>
      <c r="I113" s="7">
        <v>0</v>
      </c>
      <c r="J113" s="7">
        <v>0</v>
      </c>
      <c r="K113" s="7">
        <v>13584490839</v>
      </c>
      <c r="L113" s="7">
        <v>13584490839</v>
      </c>
    </row>
    <row r="114" spans="1:12" outlineLevel="2">
      <c r="A114" s="13" t="s">
        <v>1787</v>
      </c>
      <c r="B114" s="14" t="s">
        <v>1788</v>
      </c>
      <c r="C114" s="15">
        <v>10548</v>
      </c>
      <c r="D114" s="14" t="s">
        <v>1815</v>
      </c>
      <c r="E114" s="7">
        <v>0</v>
      </c>
      <c r="F114" s="7">
        <v>947469514</v>
      </c>
      <c r="G114" s="7">
        <v>0</v>
      </c>
      <c r="H114" s="7">
        <v>947469514</v>
      </c>
      <c r="I114" s="7">
        <v>0</v>
      </c>
      <c r="J114" s="7">
        <v>0</v>
      </c>
      <c r="K114" s="7">
        <v>947469514</v>
      </c>
      <c r="L114" s="7">
        <v>947469514</v>
      </c>
    </row>
    <row r="115" spans="1:12" ht="22.5" outlineLevel="2">
      <c r="A115" s="13" t="s">
        <v>1787</v>
      </c>
      <c r="B115" s="14" t="s">
        <v>1788</v>
      </c>
      <c r="C115" s="15">
        <v>10549</v>
      </c>
      <c r="D115" s="14" t="s">
        <v>1816</v>
      </c>
      <c r="E115" s="7">
        <v>0</v>
      </c>
      <c r="F115" s="7">
        <v>2291817746</v>
      </c>
      <c r="G115" s="7">
        <v>0</v>
      </c>
      <c r="H115" s="7">
        <v>2291817746</v>
      </c>
      <c r="I115" s="7">
        <v>0</v>
      </c>
      <c r="J115" s="7">
        <v>0</v>
      </c>
      <c r="K115" s="7">
        <v>2291817746</v>
      </c>
      <c r="L115" s="7">
        <v>2291817746</v>
      </c>
    </row>
    <row r="116" spans="1:12" ht="22.5" outlineLevel="2">
      <c r="A116" s="13" t="s">
        <v>1787</v>
      </c>
      <c r="B116" s="14" t="s">
        <v>1788</v>
      </c>
      <c r="C116" s="15">
        <v>105490</v>
      </c>
      <c r="D116" s="14" t="s">
        <v>1817</v>
      </c>
      <c r="E116" s="7">
        <v>0</v>
      </c>
      <c r="F116" s="7">
        <v>9910675</v>
      </c>
      <c r="G116" s="7">
        <v>0</v>
      </c>
      <c r="H116" s="7">
        <v>9910675</v>
      </c>
      <c r="I116" s="7">
        <v>0</v>
      </c>
      <c r="J116" s="7">
        <v>0</v>
      </c>
      <c r="K116" s="7">
        <v>9910675</v>
      </c>
      <c r="L116" s="7">
        <v>9910675</v>
      </c>
    </row>
    <row r="117" spans="1:12" outlineLevel="2">
      <c r="A117" s="13" t="s">
        <v>1787</v>
      </c>
      <c r="B117" s="14" t="s">
        <v>1788</v>
      </c>
      <c r="C117" s="15">
        <v>105491</v>
      </c>
      <c r="D117" s="14" t="s">
        <v>1818</v>
      </c>
      <c r="E117" s="7">
        <v>0</v>
      </c>
      <c r="F117" s="7">
        <v>686232391</v>
      </c>
      <c r="G117" s="7">
        <v>0</v>
      </c>
      <c r="H117" s="7">
        <v>686232391</v>
      </c>
      <c r="I117" s="7">
        <v>0</v>
      </c>
      <c r="J117" s="7">
        <v>0</v>
      </c>
      <c r="K117" s="7">
        <v>686232391</v>
      </c>
      <c r="L117" s="7">
        <v>686232391</v>
      </c>
    </row>
    <row r="118" spans="1:12" ht="22.5" outlineLevel="2">
      <c r="A118" s="13" t="s">
        <v>1787</v>
      </c>
      <c r="B118" s="14" t="s">
        <v>1788</v>
      </c>
      <c r="C118" s="15">
        <v>105492</v>
      </c>
      <c r="D118" s="14" t="s">
        <v>1819</v>
      </c>
      <c r="E118" s="7">
        <v>0</v>
      </c>
      <c r="F118" s="7">
        <v>897918970</v>
      </c>
      <c r="G118" s="7">
        <v>0</v>
      </c>
      <c r="H118" s="7">
        <v>897918970</v>
      </c>
      <c r="I118" s="7">
        <v>0</v>
      </c>
      <c r="J118" s="7">
        <v>0</v>
      </c>
      <c r="K118" s="7">
        <v>897918970</v>
      </c>
      <c r="L118" s="7">
        <v>897918970</v>
      </c>
    </row>
    <row r="119" spans="1:12" outlineLevel="2">
      <c r="A119" s="13" t="s">
        <v>1787</v>
      </c>
      <c r="B119" s="14" t="s">
        <v>1788</v>
      </c>
      <c r="C119" s="15">
        <v>105493</v>
      </c>
      <c r="D119" s="14" t="s">
        <v>1820</v>
      </c>
      <c r="E119" s="7">
        <v>0</v>
      </c>
      <c r="F119" s="7">
        <v>314444423</v>
      </c>
      <c r="G119" s="7">
        <v>0</v>
      </c>
      <c r="H119" s="7">
        <v>314444423</v>
      </c>
      <c r="I119" s="7">
        <v>0</v>
      </c>
      <c r="J119" s="7">
        <v>0</v>
      </c>
      <c r="K119" s="7">
        <v>314444423</v>
      </c>
      <c r="L119" s="7">
        <v>314444423</v>
      </c>
    </row>
    <row r="120" spans="1:12" ht="22.5" outlineLevel="2">
      <c r="A120" s="13" t="s">
        <v>1787</v>
      </c>
      <c r="B120" s="14" t="s">
        <v>1788</v>
      </c>
      <c r="C120" s="15">
        <v>105494</v>
      </c>
      <c r="D120" s="14" t="s">
        <v>1821</v>
      </c>
      <c r="E120" s="7">
        <v>0</v>
      </c>
      <c r="F120" s="7">
        <v>642897902</v>
      </c>
      <c r="G120" s="7">
        <v>0</v>
      </c>
      <c r="H120" s="7">
        <v>642897902</v>
      </c>
      <c r="I120" s="7">
        <v>0</v>
      </c>
      <c r="J120" s="7">
        <v>0</v>
      </c>
      <c r="K120" s="7">
        <v>642897902</v>
      </c>
      <c r="L120" s="7">
        <v>642897902</v>
      </c>
    </row>
    <row r="121" spans="1:12" ht="22.5" outlineLevel="2">
      <c r="A121" s="13" t="s">
        <v>1787</v>
      </c>
      <c r="B121" s="14" t="s">
        <v>1788</v>
      </c>
      <c r="C121" s="15">
        <v>105495</v>
      </c>
      <c r="D121" s="14" t="s">
        <v>1822</v>
      </c>
      <c r="E121" s="7">
        <v>0</v>
      </c>
      <c r="F121" s="7">
        <v>574161606</v>
      </c>
      <c r="G121" s="7">
        <v>0</v>
      </c>
      <c r="H121" s="7">
        <v>574161606</v>
      </c>
      <c r="I121" s="7">
        <v>0</v>
      </c>
      <c r="J121" s="7">
        <v>0</v>
      </c>
      <c r="K121" s="7">
        <v>574161606</v>
      </c>
      <c r="L121" s="7">
        <v>574161606</v>
      </c>
    </row>
    <row r="122" spans="1:12" ht="22.5" outlineLevel="2">
      <c r="A122" s="13" t="s">
        <v>1787</v>
      </c>
      <c r="B122" s="14" t="s">
        <v>1788</v>
      </c>
      <c r="C122" s="15">
        <v>105496</v>
      </c>
      <c r="D122" s="14" t="s">
        <v>1823</v>
      </c>
      <c r="E122" s="7">
        <v>0</v>
      </c>
      <c r="F122" s="7">
        <v>117620471</v>
      </c>
      <c r="G122" s="7">
        <v>0</v>
      </c>
      <c r="H122" s="7">
        <v>117620471</v>
      </c>
      <c r="I122" s="7">
        <v>0</v>
      </c>
      <c r="J122" s="7">
        <v>0</v>
      </c>
      <c r="K122" s="7">
        <v>117620471</v>
      </c>
      <c r="L122" s="7">
        <v>117620471</v>
      </c>
    </row>
    <row r="123" spans="1:12" s="5" customFormat="1" outlineLevel="1">
      <c r="A123" s="17" t="s">
        <v>1824</v>
      </c>
      <c r="B123" s="12"/>
      <c r="C123" s="11"/>
      <c r="D123" s="12"/>
      <c r="E123" s="10">
        <f t="shared" ref="E123:L123" si="21">SUBTOTAL(9,E88:E122)</f>
        <v>0</v>
      </c>
      <c r="F123" s="10">
        <f t="shared" si="21"/>
        <v>127453648608</v>
      </c>
      <c r="G123" s="10">
        <f t="shared" si="21"/>
        <v>1300646441</v>
      </c>
      <c r="H123" s="10">
        <f t="shared" si="21"/>
        <v>126153002167</v>
      </c>
      <c r="I123" s="10">
        <f t="shared" si="21"/>
        <v>0</v>
      </c>
      <c r="J123" s="10">
        <f t="shared" si="21"/>
        <v>0</v>
      </c>
      <c r="K123" s="10">
        <f t="shared" si="21"/>
        <v>126153002167</v>
      </c>
      <c r="L123" s="10">
        <f t="shared" si="21"/>
        <v>126153002167</v>
      </c>
    </row>
    <row r="124" spans="1:12" outlineLevel="2">
      <c r="A124" s="13" t="s">
        <v>1825</v>
      </c>
      <c r="B124" s="14" t="s">
        <v>1826</v>
      </c>
      <c r="C124" s="15">
        <v>10550</v>
      </c>
      <c r="D124" s="14" t="s">
        <v>1827</v>
      </c>
      <c r="E124" s="7">
        <v>52384039</v>
      </c>
      <c r="F124" s="7">
        <v>0</v>
      </c>
      <c r="G124" s="7">
        <v>0</v>
      </c>
      <c r="H124" s="7">
        <v>52384039</v>
      </c>
      <c r="I124" s="7">
        <v>0</v>
      </c>
      <c r="J124" s="7">
        <v>0</v>
      </c>
      <c r="K124" s="7">
        <v>0</v>
      </c>
      <c r="L124" s="7">
        <v>0</v>
      </c>
    </row>
    <row r="125" spans="1:12" outlineLevel="2">
      <c r="A125" s="13" t="s">
        <v>1825</v>
      </c>
      <c r="B125" s="14" t="s">
        <v>1826</v>
      </c>
      <c r="C125" s="15">
        <v>10560</v>
      </c>
      <c r="D125" s="14" t="s">
        <v>1828</v>
      </c>
      <c r="E125" s="7">
        <v>164587500</v>
      </c>
      <c r="F125" s="7">
        <v>0</v>
      </c>
      <c r="G125" s="7">
        <v>0</v>
      </c>
      <c r="H125" s="7">
        <v>164587500</v>
      </c>
      <c r="I125" s="7">
        <v>0</v>
      </c>
      <c r="J125" s="7">
        <v>152263877</v>
      </c>
      <c r="K125" s="7">
        <v>0</v>
      </c>
      <c r="L125" s="7">
        <v>152263877</v>
      </c>
    </row>
    <row r="126" spans="1:12" s="5" customFormat="1" outlineLevel="1">
      <c r="A126" s="17" t="s">
        <v>1829</v>
      </c>
      <c r="B126" s="12"/>
      <c r="C126" s="11"/>
      <c r="D126" s="12"/>
      <c r="E126" s="10">
        <f t="shared" ref="E126:L126" si="22">SUBTOTAL(9,E124:E125)</f>
        <v>216971539</v>
      </c>
      <c r="F126" s="10">
        <f t="shared" si="22"/>
        <v>0</v>
      </c>
      <c r="G126" s="10">
        <f t="shared" si="22"/>
        <v>0</v>
      </c>
      <c r="H126" s="10">
        <f t="shared" si="22"/>
        <v>216971539</v>
      </c>
      <c r="I126" s="10">
        <f t="shared" si="22"/>
        <v>0</v>
      </c>
      <c r="J126" s="10">
        <f t="shared" si="22"/>
        <v>152263877</v>
      </c>
      <c r="K126" s="10">
        <f t="shared" si="22"/>
        <v>0</v>
      </c>
      <c r="L126" s="10">
        <f t="shared" si="22"/>
        <v>152263877</v>
      </c>
    </row>
    <row r="127" spans="1:12" outlineLevel="2">
      <c r="A127" s="13" t="s">
        <v>1830</v>
      </c>
      <c r="B127" s="14" t="s">
        <v>1831</v>
      </c>
      <c r="C127" s="15">
        <v>10570</v>
      </c>
      <c r="D127" s="14" t="s">
        <v>1831</v>
      </c>
      <c r="E127" s="7">
        <v>390954737</v>
      </c>
      <c r="F127" s="7">
        <v>0</v>
      </c>
      <c r="G127" s="7">
        <v>0</v>
      </c>
      <c r="H127" s="7">
        <v>390954737</v>
      </c>
      <c r="I127" s="7">
        <v>0</v>
      </c>
      <c r="J127" s="7">
        <v>34378892</v>
      </c>
      <c r="K127" s="7">
        <v>0</v>
      </c>
      <c r="L127" s="7">
        <v>503505102</v>
      </c>
    </row>
    <row r="128" spans="1:12" s="5" customFormat="1" outlineLevel="1">
      <c r="A128" s="17" t="s">
        <v>1832</v>
      </c>
      <c r="B128" s="12"/>
      <c r="C128" s="11"/>
      <c r="D128" s="12"/>
      <c r="E128" s="10">
        <f t="shared" ref="E128:L128" si="23">SUBTOTAL(9,E127:E127)</f>
        <v>390954737</v>
      </c>
      <c r="F128" s="10">
        <f t="shared" si="23"/>
        <v>0</v>
      </c>
      <c r="G128" s="10">
        <f t="shared" si="23"/>
        <v>0</v>
      </c>
      <c r="H128" s="10">
        <f t="shared" si="23"/>
        <v>390954737</v>
      </c>
      <c r="I128" s="10">
        <f t="shared" si="23"/>
        <v>0</v>
      </c>
      <c r="J128" s="10">
        <f t="shared" si="23"/>
        <v>34378892</v>
      </c>
      <c r="K128" s="10">
        <f t="shared" si="23"/>
        <v>0</v>
      </c>
      <c r="L128" s="10">
        <f t="shared" si="23"/>
        <v>503505102</v>
      </c>
    </row>
    <row r="129" spans="1:12" outlineLevel="2">
      <c r="A129" s="13" t="s">
        <v>1833</v>
      </c>
      <c r="B129" s="14" t="s">
        <v>1834</v>
      </c>
      <c r="C129" s="15">
        <v>10580</v>
      </c>
      <c r="D129" s="14" t="s">
        <v>1835</v>
      </c>
      <c r="E129" s="7">
        <v>155991305</v>
      </c>
      <c r="F129" s="7">
        <v>0</v>
      </c>
      <c r="G129" s="7">
        <v>0</v>
      </c>
      <c r="H129" s="7">
        <v>155991305</v>
      </c>
      <c r="I129" s="7">
        <v>0</v>
      </c>
      <c r="J129" s="7">
        <v>21316075</v>
      </c>
      <c r="K129" s="7">
        <v>0</v>
      </c>
      <c r="L129" s="7">
        <v>147193254</v>
      </c>
    </row>
    <row r="130" spans="1:12" outlineLevel="2">
      <c r="A130" s="13" t="s">
        <v>1833</v>
      </c>
      <c r="B130" s="14" t="s">
        <v>1834</v>
      </c>
      <c r="C130" s="15">
        <v>10590</v>
      </c>
      <c r="D130" s="14" t="s">
        <v>1836</v>
      </c>
      <c r="E130" s="7">
        <v>113215299</v>
      </c>
      <c r="F130" s="7">
        <v>0</v>
      </c>
      <c r="G130" s="7">
        <v>0</v>
      </c>
      <c r="H130" s="7">
        <v>113215299</v>
      </c>
      <c r="I130" s="7">
        <v>0</v>
      </c>
      <c r="J130" s="7">
        <v>9385619</v>
      </c>
      <c r="K130" s="7">
        <v>0</v>
      </c>
      <c r="L130" s="7">
        <v>110205787</v>
      </c>
    </row>
    <row r="131" spans="1:12" s="5" customFormat="1" outlineLevel="1">
      <c r="A131" s="17" t="s">
        <v>1837</v>
      </c>
      <c r="B131" s="12"/>
      <c r="C131" s="11"/>
      <c r="D131" s="12"/>
      <c r="E131" s="10">
        <f t="shared" ref="E131:L131" si="24">SUBTOTAL(9,E129:E130)</f>
        <v>269206604</v>
      </c>
      <c r="F131" s="10">
        <f t="shared" si="24"/>
        <v>0</v>
      </c>
      <c r="G131" s="10">
        <f t="shared" si="24"/>
        <v>0</v>
      </c>
      <c r="H131" s="10">
        <f t="shared" si="24"/>
        <v>269206604</v>
      </c>
      <c r="I131" s="10">
        <f t="shared" si="24"/>
        <v>0</v>
      </c>
      <c r="J131" s="10">
        <f t="shared" si="24"/>
        <v>30701694</v>
      </c>
      <c r="K131" s="10">
        <f t="shared" si="24"/>
        <v>0</v>
      </c>
      <c r="L131" s="10">
        <f t="shared" si="24"/>
        <v>257399041</v>
      </c>
    </row>
    <row r="132" spans="1:12" outlineLevel="2">
      <c r="A132" s="13" t="s">
        <v>1838</v>
      </c>
      <c r="B132" s="14" t="s">
        <v>1839</v>
      </c>
      <c r="C132" s="15">
        <v>10600</v>
      </c>
      <c r="D132" s="14" t="s">
        <v>1840</v>
      </c>
      <c r="E132" s="7">
        <v>11476423</v>
      </c>
      <c r="F132" s="7">
        <v>0</v>
      </c>
      <c r="G132" s="7">
        <v>0</v>
      </c>
      <c r="H132" s="7">
        <v>11476423</v>
      </c>
      <c r="I132" s="7">
        <v>0</v>
      </c>
      <c r="J132" s="7">
        <v>275090</v>
      </c>
      <c r="K132" s="7">
        <v>0</v>
      </c>
      <c r="L132" s="7">
        <v>2455691</v>
      </c>
    </row>
    <row r="133" spans="1:12" s="5" customFormat="1" outlineLevel="1">
      <c r="A133" s="17" t="s">
        <v>1841</v>
      </c>
      <c r="B133" s="12"/>
      <c r="C133" s="11"/>
      <c r="D133" s="12"/>
      <c r="E133" s="10">
        <f t="shared" ref="E133:L133" si="25">SUBTOTAL(9,E132:E132)</f>
        <v>11476423</v>
      </c>
      <c r="F133" s="10">
        <f t="shared" si="25"/>
        <v>0</v>
      </c>
      <c r="G133" s="10">
        <f t="shared" si="25"/>
        <v>0</v>
      </c>
      <c r="H133" s="10">
        <f t="shared" si="25"/>
        <v>11476423</v>
      </c>
      <c r="I133" s="10">
        <f t="shared" si="25"/>
        <v>0</v>
      </c>
      <c r="J133" s="10">
        <f t="shared" si="25"/>
        <v>275090</v>
      </c>
      <c r="K133" s="10">
        <f t="shared" si="25"/>
        <v>0</v>
      </c>
      <c r="L133" s="10">
        <f t="shared" si="25"/>
        <v>2455691</v>
      </c>
    </row>
    <row r="134" spans="1:12" outlineLevel="2">
      <c r="A134" s="13" t="s">
        <v>1842</v>
      </c>
      <c r="B134" s="14" t="s">
        <v>1843</v>
      </c>
      <c r="C134" s="15">
        <v>10610</v>
      </c>
      <c r="D134" s="14" t="s">
        <v>1678</v>
      </c>
      <c r="E134" s="7">
        <v>784360874</v>
      </c>
      <c r="F134" s="7">
        <v>0</v>
      </c>
      <c r="G134" s="7">
        <v>0</v>
      </c>
      <c r="H134" s="7">
        <v>784360874</v>
      </c>
      <c r="I134" s="7">
        <v>0</v>
      </c>
      <c r="J134" s="7">
        <v>315915346</v>
      </c>
      <c r="K134" s="7">
        <v>0</v>
      </c>
      <c r="L134" s="7">
        <v>734278008</v>
      </c>
    </row>
    <row r="135" spans="1:12" outlineLevel="2">
      <c r="A135" s="13" t="s">
        <v>1842</v>
      </c>
      <c r="B135" s="14" t="s">
        <v>1843</v>
      </c>
      <c r="C135" s="15">
        <v>10620</v>
      </c>
      <c r="D135" s="14" t="s">
        <v>1679</v>
      </c>
      <c r="E135" s="7">
        <v>324177695</v>
      </c>
      <c r="F135" s="7">
        <v>0</v>
      </c>
      <c r="G135" s="7">
        <v>0</v>
      </c>
      <c r="H135" s="7">
        <v>324177695</v>
      </c>
      <c r="I135" s="7">
        <v>0</v>
      </c>
      <c r="J135" s="7">
        <v>20702856</v>
      </c>
      <c r="K135" s="7">
        <v>0</v>
      </c>
      <c r="L135" s="7">
        <v>362577535</v>
      </c>
    </row>
    <row r="136" spans="1:12" outlineLevel="2">
      <c r="A136" s="13" t="s">
        <v>1842</v>
      </c>
      <c r="B136" s="14" t="s">
        <v>1843</v>
      </c>
      <c r="C136" s="15">
        <v>10630</v>
      </c>
      <c r="D136" s="14" t="s">
        <v>1677</v>
      </c>
      <c r="E136" s="7">
        <v>557815770</v>
      </c>
      <c r="F136" s="7">
        <v>0</v>
      </c>
      <c r="G136" s="7">
        <v>0</v>
      </c>
      <c r="H136" s="7">
        <v>557815770</v>
      </c>
      <c r="I136" s="7">
        <v>0</v>
      </c>
      <c r="J136" s="7">
        <v>45284885</v>
      </c>
      <c r="K136" s="7">
        <v>0</v>
      </c>
      <c r="L136" s="7">
        <v>622936726</v>
      </c>
    </row>
    <row r="137" spans="1:12" outlineLevel="2">
      <c r="A137" s="13" t="s">
        <v>1842</v>
      </c>
      <c r="B137" s="14" t="s">
        <v>1843</v>
      </c>
      <c r="C137" s="15">
        <v>10640</v>
      </c>
      <c r="D137" s="14" t="s">
        <v>1681</v>
      </c>
      <c r="E137" s="7">
        <v>3675342</v>
      </c>
      <c r="F137" s="7">
        <v>0</v>
      </c>
      <c r="G137" s="7">
        <v>0</v>
      </c>
      <c r="H137" s="7">
        <v>3675342</v>
      </c>
      <c r="I137" s="7">
        <v>0</v>
      </c>
      <c r="J137" s="7">
        <v>1040266</v>
      </c>
      <c r="K137" s="7">
        <v>0</v>
      </c>
      <c r="L137" s="7">
        <v>10566065</v>
      </c>
    </row>
    <row r="138" spans="1:12" outlineLevel="2">
      <c r="A138" s="13" t="s">
        <v>1842</v>
      </c>
      <c r="B138" s="14" t="s">
        <v>1843</v>
      </c>
      <c r="C138" s="15">
        <v>10650</v>
      </c>
      <c r="D138" s="14" t="s">
        <v>1680</v>
      </c>
      <c r="E138" s="7">
        <v>117829969</v>
      </c>
      <c r="F138" s="7">
        <v>0</v>
      </c>
      <c r="G138" s="7">
        <v>0</v>
      </c>
      <c r="H138" s="7">
        <v>117829969</v>
      </c>
      <c r="I138" s="7">
        <v>0</v>
      </c>
      <c r="J138" s="7">
        <v>14697959</v>
      </c>
      <c r="K138" s="7">
        <v>0</v>
      </c>
      <c r="L138" s="7">
        <v>128429698</v>
      </c>
    </row>
    <row r="139" spans="1:12" outlineLevel="2">
      <c r="A139" s="13" t="s">
        <v>1842</v>
      </c>
      <c r="B139" s="14" t="s">
        <v>1843</v>
      </c>
      <c r="C139" s="15">
        <v>10660</v>
      </c>
      <c r="D139" s="14" t="s">
        <v>1844</v>
      </c>
      <c r="E139" s="7">
        <v>676958354</v>
      </c>
      <c r="F139" s="7">
        <v>0</v>
      </c>
      <c r="G139" s="7">
        <v>0</v>
      </c>
      <c r="H139" s="7">
        <v>676958354</v>
      </c>
      <c r="I139" s="7">
        <v>0</v>
      </c>
      <c r="J139" s="7">
        <v>11082192</v>
      </c>
      <c r="K139" s="7">
        <v>0</v>
      </c>
      <c r="L139" s="7">
        <v>393075089</v>
      </c>
    </row>
    <row r="140" spans="1:12" outlineLevel="2">
      <c r="A140" s="13" t="s">
        <v>1842</v>
      </c>
      <c r="B140" s="14" t="s">
        <v>1843</v>
      </c>
      <c r="C140" s="15">
        <v>10670</v>
      </c>
      <c r="D140" s="14" t="s">
        <v>1845</v>
      </c>
      <c r="E140" s="7">
        <v>13405671</v>
      </c>
      <c r="F140" s="7">
        <v>19739799</v>
      </c>
      <c r="G140" s="7">
        <v>0</v>
      </c>
      <c r="H140" s="7">
        <v>33145470</v>
      </c>
      <c r="I140" s="7">
        <v>0</v>
      </c>
      <c r="J140" s="7">
        <v>1807493</v>
      </c>
      <c r="K140" s="7">
        <v>0</v>
      </c>
      <c r="L140" s="7">
        <v>33802668</v>
      </c>
    </row>
    <row r="141" spans="1:12" outlineLevel="2">
      <c r="A141" s="13" t="s">
        <v>1842</v>
      </c>
      <c r="B141" s="14" t="s">
        <v>1843</v>
      </c>
      <c r="C141" s="15">
        <v>10680</v>
      </c>
      <c r="D141" s="14" t="s">
        <v>1846</v>
      </c>
      <c r="E141" s="7">
        <v>50238213</v>
      </c>
      <c r="F141" s="7">
        <v>0</v>
      </c>
      <c r="G141" s="7">
        <v>0</v>
      </c>
      <c r="H141" s="7">
        <v>50238213</v>
      </c>
      <c r="I141" s="7">
        <v>0</v>
      </c>
      <c r="J141" s="7">
        <v>88332795</v>
      </c>
      <c r="K141" s="7">
        <v>0</v>
      </c>
      <c r="L141" s="7">
        <v>445713496</v>
      </c>
    </row>
    <row r="142" spans="1:12" outlineLevel="2">
      <c r="A142" s="13" t="s">
        <v>1842</v>
      </c>
      <c r="B142" s="14" t="s">
        <v>1843</v>
      </c>
      <c r="C142" s="15">
        <v>10690</v>
      </c>
      <c r="D142" s="14" t="s">
        <v>1847</v>
      </c>
      <c r="E142" s="7">
        <v>146095688</v>
      </c>
      <c r="F142" s="7">
        <v>424004015</v>
      </c>
      <c r="G142" s="7">
        <v>0</v>
      </c>
      <c r="H142" s="7">
        <v>570099703</v>
      </c>
      <c r="I142" s="7">
        <v>0</v>
      </c>
      <c r="J142" s="7">
        <v>369596</v>
      </c>
      <c r="K142" s="7">
        <v>0</v>
      </c>
      <c r="L142" s="7">
        <v>2380032</v>
      </c>
    </row>
    <row r="143" spans="1:12" outlineLevel="2">
      <c r="A143" s="13" t="s">
        <v>1842</v>
      </c>
      <c r="B143" s="14" t="s">
        <v>1843</v>
      </c>
      <c r="C143" s="15">
        <v>10691</v>
      </c>
      <c r="D143" s="14" t="s">
        <v>1848</v>
      </c>
      <c r="E143" s="7">
        <v>0</v>
      </c>
      <c r="F143" s="7">
        <v>724871474</v>
      </c>
      <c r="G143" s="7">
        <v>0</v>
      </c>
      <c r="H143" s="7">
        <v>724871474</v>
      </c>
      <c r="I143" s="7">
        <v>0</v>
      </c>
      <c r="J143" s="7">
        <v>53865534</v>
      </c>
      <c r="K143" s="7">
        <v>0</v>
      </c>
      <c r="L143" s="7">
        <v>463093675</v>
      </c>
    </row>
    <row r="144" spans="1:12" s="5" customFormat="1" outlineLevel="1">
      <c r="A144" s="17" t="s">
        <v>1849</v>
      </c>
      <c r="B144" s="12"/>
      <c r="C144" s="11"/>
      <c r="D144" s="12"/>
      <c r="E144" s="10">
        <f t="shared" ref="E144:L144" si="26">SUBTOTAL(9,E134:E143)</f>
        <v>2674557576</v>
      </c>
      <c r="F144" s="10">
        <f t="shared" si="26"/>
        <v>1168615288</v>
      </c>
      <c r="G144" s="10">
        <f t="shared" si="26"/>
        <v>0</v>
      </c>
      <c r="H144" s="10">
        <f t="shared" si="26"/>
        <v>3843172864</v>
      </c>
      <c r="I144" s="10">
        <f t="shared" si="26"/>
        <v>0</v>
      </c>
      <c r="J144" s="10">
        <f t="shared" si="26"/>
        <v>553098922</v>
      </c>
      <c r="K144" s="10">
        <f t="shared" si="26"/>
        <v>0</v>
      </c>
      <c r="L144" s="10">
        <f t="shared" si="26"/>
        <v>3196852992</v>
      </c>
    </row>
    <row r="145" spans="1:12" outlineLevel="2">
      <c r="A145" s="13" t="s">
        <v>1850</v>
      </c>
      <c r="B145" s="14" t="s">
        <v>1851</v>
      </c>
      <c r="C145" s="15">
        <v>10700</v>
      </c>
      <c r="D145" s="14" t="s">
        <v>1852</v>
      </c>
      <c r="E145" s="7">
        <v>179806421</v>
      </c>
      <c r="F145" s="7">
        <v>0</v>
      </c>
      <c r="G145" s="7">
        <v>0</v>
      </c>
      <c r="H145" s="7">
        <v>179806421</v>
      </c>
      <c r="I145" s="7">
        <v>0</v>
      </c>
      <c r="J145" s="7">
        <v>6907582</v>
      </c>
      <c r="K145" s="7">
        <v>0</v>
      </c>
      <c r="L145" s="7">
        <v>73608425</v>
      </c>
    </row>
    <row r="146" spans="1:12" outlineLevel="2">
      <c r="A146" s="13" t="s">
        <v>1850</v>
      </c>
      <c r="B146" s="14" t="s">
        <v>1851</v>
      </c>
      <c r="C146" s="15">
        <v>10710</v>
      </c>
      <c r="D146" s="14" t="s">
        <v>1853</v>
      </c>
      <c r="E146" s="7">
        <v>69444766</v>
      </c>
      <c r="F146" s="7">
        <v>0</v>
      </c>
      <c r="G146" s="7">
        <v>0</v>
      </c>
      <c r="H146" s="7">
        <v>69444766</v>
      </c>
      <c r="I146" s="7">
        <v>0</v>
      </c>
      <c r="J146" s="7">
        <v>2722864</v>
      </c>
      <c r="K146" s="7">
        <v>0</v>
      </c>
      <c r="L146" s="7">
        <v>42482865</v>
      </c>
    </row>
    <row r="147" spans="1:12" outlineLevel="2">
      <c r="A147" s="13" t="s">
        <v>1850</v>
      </c>
      <c r="B147" s="14" t="s">
        <v>1851</v>
      </c>
      <c r="C147" s="15">
        <v>10720</v>
      </c>
      <c r="D147" s="14" t="s">
        <v>1692</v>
      </c>
      <c r="E147" s="7">
        <v>68536692</v>
      </c>
      <c r="F147" s="7">
        <v>0</v>
      </c>
      <c r="G147" s="7">
        <v>0</v>
      </c>
      <c r="H147" s="7">
        <v>68536692</v>
      </c>
      <c r="I147" s="7">
        <v>0</v>
      </c>
      <c r="J147" s="7">
        <v>3636460</v>
      </c>
      <c r="K147" s="7">
        <v>0</v>
      </c>
      <c r="L147" s="7">
        <v>43752589</v>
      </c>
    </row>
    <row r="148" spans="1:12" outlineLevel="2">
      <c r="A148" s="13" t="s">
        <v>1850</v>
      </c>
      <c r="B148" s="14" t="s">
        <v>1851</v>
      </c>
      <c r="C148" s="15">
        <v>10730</v>
      </c>
      <c r="D148" s="14" t="s">
        <v>1854</v>
      </c>
      <c r="E148" s="7">
        <v>26888378</v>
      </c>
      <c r="F148" s="7">
        <v>0</v>
      </c>
      <c r="G148" s="7">
        <v>0</v>
      </c>
      <c r="H148" s="7">
        <v>26888378</v>
      </c>
      <c r="I148" s="7">
        <v>0</v>
      </c>
      <c r="J148" s="7">
        <v>19375495</v>
      </c>
      <c r="K148" s="7">
        <v>0</v>
      </c>
      <c r="L148" s="7">
        <v>151271553</v>
      </c>
    </row>
    <row r="149" spans="1:12" outlineLevel="2">
      <c r="A149" s="13" t="s">
        <v>1850</v>
      </c>
      <c r="B149" s="14" t="s">
        <v>1851</v>
      </c>
      <c r="C149" s="15">
        <v>10740</v>
      </c>
      <c r="D149" s="14" t="s">
        <v>1855</v>
      </c>
      <c r="E149" s="7">
        <v>71471067</v>
      </c>
      <c r="F149" s="7">
        <v>0</v>
      </c>
      <c r="G149" s="7">
        <v>0</v>
      </c>
      <c r="H149" s="7">
        <v>71471067</v>
      </c>
      <c r="I149" s="7">
        <v>0</v>
      </c>
      <c r="J149" s="7">
        <v>1338483</v>
      </c>
      <c r="K149" s="7">
        <v>0</v>
      </c>
      <c r="L149" s="7">
        <v>56435853</v>
      </c>
    </row>
    <row r="150" spans="1:12" outlineLevel="2">
      <c r="A150" s="13" t="s">
        <v>1850</v>
      </c>
      <c r="B150" s="14" t="s">
        <v>1851</v>
      </c>
      <c r="C150" s="15">
        <v>10750</v>
      </c>
      <c r="D150" s="14" t="s">
        <v>1856</v>
      </c>
      <c r="E150" s="7">
        <v>104287147</v>
      </c>
      <c r="F150" s="7">
        <v>0</v>
      </c>
      <c r="G150" s="7">
        <v>0</v>
      </c>
      <c r="H150" s="7">
        <v>104287147</v>
      </c>
      <c r="I150" s="7">
        <v>0</v>
      </c>
      <c r="J150" s="7">
        <v>2000115</v>
      </c>
      <c r="K150" s="7">
        <v>0</v>
      </c>
      <c r="L150" s="7">
        <v>62830787</v>
      </c>
    </row>
    <row r="151" spans="1:12" outlineLevel="2">
      <c r="A151" s="13" t="s">
        <v>1850</v>
      </c>
      <c r="B151" s="14" t="s">
        <v>1851</v>
      </c>
      <c r="C151" s="15">
        <v>10760</v>
      </c>
      <c r="D151" s="14" t="s">
        <v>1857</v>
      </c>
      <c r="E151" s="7">
        <v>3916423</v>
      </c>
      <c r="F151" s="7">
        <v>0</v>
      </c>
      <c r="G151" s="7">
        <v>0</v>
      </c>
      <c r="H151" s="7">
        <v>3916423</v>
      </c>
      <c r="I151" s="7">
        <v>0</v>
      </c>
      <c r="J151" s="7">
        <v>310257</v>
      </c>
      <c r="K151" s="7">
        <v>0</v>
      </c>
      <c r="L151" s="7">
        <v>4200394</v>
      </c>
    </row>
    <row r="152" spans="1:12" outlineLevel="2">
      <c r="A152" s="13" t="s">
        <v>1850</v>
      </c>
      <c r="B152" s="14" t="s">
        <v>1851</v>
      </c>
      <c r="C152" s="15">
        <v>10770</v>
      </c>
      <c r="D152" s="14" t="s">
        <v>1858</v>
      </c>
      <c r="E152" s="7">
        <v>1993829</v>
      </c>
      <c r="F152" s="7">
        <v>0</v>
      </c>
      <c r="G152" s="7">
        <v>0</v>
      </c>
      <c r="H152" s="7">
        <v>1993829</v>
      </c>
      <c r="I152" s="7">
        <v>0</v>
      </c>
      <c r="J152" s="7">
        <v>147419</v>
      </c>
      <c r="K152" s="7">
        <v>0</v>
      </c>
      <c r="L152" s="7">
        <v>2517611</v>
      </c>
    </row>
    <row r="153" spans="1:12" outlineLevel="2">
      <c r="A153" s="13" t="s">
        <v>1850</v>
      </c>
      <c r="B153" s="14" t="s">
        <v>1851</v>
      </c>
      <c r="C153" s="15">
        <v>10780</v>
      </c>
      <c r="D153" s="14" t="s">
        <v>1859</v>
      </c>
      <c r="E153" s="7">
        <v>32610751</v>
      </c>
      <c r="F153" s="7">
        <v>0</v>
      </c>
      <c r="G153" s="7">
        <v>0</v>
      </c>
      <c r="H153" s="7">
        <v>32610751</v>
      </c>
      <c r="I153" s="7">
        <v>0</v>
      </c>
      <c r="J153" s="7">
        <v>52021134</v>
      </c>
      <c r="K153" s="7">
        <v>0</v>
      </c>
      <c r="L153" s="7">
        <v>1263469924</v>
      </c>
    </row>
    <row r="154" spans="1:12" outlineLevel="2">
      <c r="A154" s="13" t="s">
        <v>1850</v>
      </c>
      <c r="B154" s="14" t="s">
        <v>1851</v>
      </c>
      <c r="C154" s="15">
        <v>10790</v>
      </c>
      <c r="D154" s="14" t="s">
        <v>1860</v>
      </c>
      <c r="E154" s="7">
        <v>92433496</v>
      </c>
      <c r="F154" s="7">
        <v>0</v>
      </c>
      <c r="G154" s="7">
        <v>0</v>
      </c>
      <c r="H154" s="7">
        <v>92433496</v>
      </c>
      <c r="I154" s="7">
        <v>0</v>
      </c>
      <c r="J154" s="7">
        <v>7725670</v>
      </c>
      <c r="K154" s="7">
        <v>0</v>
      </c>
      <c r="L154" s="7">
        <v>89699291</v>
      </c>
    </row>
    <row r="155" spans="1:12" outlineLevel="2">
      <c r="A155" s="13" t="s">
        <v>1850</v>
      </c>
      <c r="B155" s="14" t="s">
        <v>1851</v>
      </c>
      <c r="C155" s="15">
        <v>10800</v>
      </c>
      <c r="D155" s="14" t="s">
        <v>1861</v>
      </c>
      <c r="E155" s="7">
        <v>604615</v>
      </c>
      <c r="F155" s="7">
        <v>0</v>
      </c>
      <c r="G155" s="7">
        <v>0</v>
      </c>
      <c r="H155" s="7">
        <v>604615</v>
      </c>
      <c r="I155" s="7">
        <v>0</v>
      </c>
      <c r="J155" s="7">
        <v>29602</v>
      </c>
      <c r="K155" s="7">
        <v>0</v>
      </c>
      <c r="L155" s="7">
        <v>367106</v>
      </c>
    </row>
    <row r="156" spans="1:12" outlineLevel="2">
      <c r="A156" s="13" t="s">
        <v>1850</v>
      </c>
      <c r="B156" s="14" t="s">
        <v>1851</v>
      </c>
      <c r="C156" s="15">
        <v>10810</v>
      </c>
      <c r="D156" s="14" t="s">
        <v>1862</v>
      </c>
      <c r="E156" s="7">
        <v>58948503</v>
      </c>
      <c r="F156" s="7">
        <v>0</v>
      </c>
      <c r="G156" s="7">
        <v>0</v>
      </c>
      <c r="H156" s="7">
        <v>58948503</v>
      </c>
      <c r="I156" s="7">
        <v>0</v>
      </c>
      <c r="J156" s="7">
        <v>2965283</v>
      </c>
      <c r="K156" s="7">
        <v>0</v>
      </c>
      <c r="L156" s="7">
        <v>40373029</v>
      </c>
    </row>
    <row r="157" spans="1:12" outlineLevel="2">
      <c r="A157" s="13" t="s">
        <v>1850</v>
      </c>
      <c r="B157" s="14" t="s">
        <v>1851</v>
      </c>
      <c r="C157" s="15">
        <v>10820</v>
      </c>
      <c r="D157" s="14" t="s">
        <v>1863</v>
      </c>
      <c r="E157" s="7">
        <v>31910224</v>
      </c>
      <c r="F157" s="7">
        <v>0</v>
      </c>
      <c r="G157" s="7">
        <v>0</v>
      </c>
      <c r="H157" s="7">
        <v>31910224</v>
      </c>
      <c r="I157" s="7">
        <v>0</v>
      </c>
      <c r="J157" s="7">
        <v>2998490</v>
      </c>
      <c r="K157" s="7">
        <v>0</v>
      </c>
      <c r="L157" s="7">
        <v>40458855</v>
      </c>
    </row>
    <row r="158" spans="1:12" s="5" customFormat="1" outlineLevel="1">
      <c r="A158" s="17" t="s">
        <v>1864</v>
      </c>
      <c r="B158" s="12"/>
      <c r="C158" s="11"/>
      <c r="D158" s="12"/>
      <c r="E158" s="10">
        <f t="shared" ref="E158:L158" si="27">SUBTOTAL(9,E145:E157)</f>
        <v>742852312</v>
      </c>
      <c r="F158" s="10">
        <f t="shared" si="27"/>
        <v>0</v>
      </c>
      <c r="G158" s="10">
        <f t="shared" si="27"/>
        <v>0</v>
      </c>
      <c r="H158" s="10">
        <f t="shared" si="27"/>
        <v>742852312</v>
      </c>
      <c r="I158" s="10">
        <f t="shared" si="27"/>
        <v>0</v>
      </c>
      <c r="J158" s="10">
        <f t="shared" si="27"/>
        <v>102178854</v>
      </c>
      <c r="K158" s="10">
        <f t="shared" si="27"/>
        <v>0</v>
      </c>
      <c r="L158" s="10">
        <f t="shared" si="27"/>
        <v>1871468282</v>
      </c>
    </row>
    <row r="159" spans="1:12" outlineLevel="2">
      <c r="A159" s="13" t="s">
        <v>1865</v>
      </c>
      <c r="B159" s="14" t="s">
        <v>1866</v>
      </c>
      <c r="C159" s="15">
        <v>10840</v>
      </c>
      <c r="D159" s="14" t="s">
        <v>1867</v>
      </c>
      <c r="E159" s="7">
        <v>427270927</v>
      </c>
      <c r="F159" s="7">
        <v>0</v>
      </c>
      <c r="G159" s="7">
        <v>0</v>
      </c>
      <c r="H159" s="7">
        <v>427270927</v>
      </c>
      <c r="I159" s="7">
        <v>0</v>
      </c>
      <c r="J159" s="7">
        <v>0</v>
      </c>
      <c r="K159" s="7">
        <v>0</v>
      </c>
      <c r="L159" s="7">
        <v>155283280</v>
      </c>
    </row>
    <row r="160" spans="1:12" s="5" customFormat="1" outlineLevel="1">
      <c r="A160" s="17" t="s">
        <v>1868</v>
      </c>
      <c r="B160" s="12"/>
      <c r="C160" s="11"/>
      <c r="D160" s="12"/>
      <c r="E160" s="10">
        <f t="shared" ref="E160:L160" si="28">SUBTOTAL(9,E159:E159)</f>
        <v>427270927</v>
      </c>
      <c r="F160" s="10">
        <f t="shared" si="28"/>
        <v>0</v>
      </c>
      <c r="G160" s="10">
        <f t="shared" si="28"/>
        <v>0</v>
      </c>
      <c r="H160" s="10">
        <f t="shared" si="28"/>
        <v>427270927</v>
      </c>
      <c r="I160" s="10">
        <f t="shared" si="28"/>
        <v>0</v>
      </c>
      <c r="J160" s="10">
        <f t="shared" si="28"/>
        <v>0</v>
      </c>
      <c r="K160" s="10">
        <f t="shared" si="28"/>
        <v>0</v>
      </c>
      <c r="L160" s="10">
        <f t="shared" si="28"/>
        <v>155283280</v>
      </c>
    </row>
    <row r="161" spans="1:12" outlineLevel="2">
      <c r="A161" s="13" t="s">
        <v>1869</v>
      </c>
      <c r="B161" s="14" t="s">
        <v>1870</v>
      </c>
      <c r="C161" s="15">
        <v>10851</v>
      </c>
      <c r="D161" s="14" t="s">
        <v>1871</v>
      </c>
      <c r="E161" s="7">
        <v>0</v>
      </c>
      <c r="F161" s="7">
        <v>600000000</v>
      </c>
      <c r="G161" s="7">
        <v>0</v>
      </c>
      <c r="H161" s="7">
        <v>600000000</v>
      </c>
      <c r="I161" s="7">
        <v>0</v>
      </c>
      <c r="J161" s="7">
        <v>0</v>
      </c>
      <c r="K161" s="7">
        <v>0</v>
      </c>
      <c r="L161" s="7">
        <v>600000000</v>
      </c>
    </row>
    <row r="162" spans="1:12" outlineLevel="2">
      <c r="A162" s="13" t="s">
        <v>1869</v>
      </c>
      <c r="B162" s="14" t="s">
        <v>1870</v>
      </c>
      <c r="C162" s="15">
        <v>10852</v>
      </c>
      <c r="D162" s="14" t="s">
        <v>1872</v>
      </c>
      <c r="E162" s="7">
        <v>0</v>
      </c>
      <c r="F162" s="7">
        <v>20000000000</v>
      </c>
      <c r="G162" s="7">
        <v>0</v>
      </c>
      <c r="H162" s="7">
        <v>20000000000</v>
      </c>
      <c r="I162" s="7">
        <v>0</v>
      </c>
      <c r="J162" s="7">
        <v>0</v>
      </c>
      <c r="K162" s="7">
        <v>0</v>
      </c>
      <c r="L162" s="7">
        <v>20000000000</v>
      </c>
    </row>
    <row r="163" spans="1:12" s="5" customFormat="1" outlineLevel="1">
      <c r="A163" s="17" t="s">
        <v>1873</v>
      </c>
      <c r="B163" s="12"/>
      <c r="C163" s="11"/>
      <c r="D163" s="12"/>
      <c r="E163" s="10">
        <f t="shared" ref="E163:L163" si="29">SUBTOTAL(9,E161:E162)</f>
        <v>0</v>
      </c>
      <c r="F163" s="10">
        <f t="shared" si="29"/>
        <v>20600000000</v>
      </c>
      <c r="G163" s="10">
        <f t="shared" si="29"/>
        <v>0</v>
      </c>
      <c r="H163" s="10">
        <f t="shared" si="29"/>
        <v>20600000000</v>
      </c>
      <c r="I163" s="10">
        <f t="shared" si="29"/>
        <v>0</v>
      </c>
      <c r="J163" s="10">
        <f t="shared" si="29"/>
        <v>0</v>
      </c>
      <c r="K163" s="10">
        <f t="shared" si="29"/>
        <v>0</v>
      </c>
      <c r="L163" s="10">
        <f t="shared" si="29"/>
        <v>20600000000</v>
      </c>
    </row>
    <row r="164" spans="1:12" outlineLevel="2">
      <c r="A164" s="13" t="s">
        <v>1874</v>
      </c>
      <c r="B164" s="14" t="s">
        <v>1875</v>
      </c>
      <c r="C164" s="15">
        <v>10861</v>
      </c>
      <c r="D164" s="14" t="s">
        <v>1876</v>
      </c>
      <c r="E164" s="7">
        <v>0</v>
      </c>
      <c r="F164" s="7">
        <v>7800000</v>
      </c>
      <c r="G164" s="7">
        <v>0</v>
      </c>
      <c r="H164" s="7">
        <v>7800000</v>
      </c>
      <c r="I164" s="7">
        <v>0</v>
      </c>
      <c r="J164" s="7">
        <v>0</v>
      </c>
      <c r="K164" s="7">
        <v>0</v>
      </c>
      <c r="L164" s="7">
        <v>7800000</v>
      </c>
    </row>
    <row r="165" spans="1:12" s="5" customFormat="1" outlineLevel="1">
      <c r="A165" s="17" t="s">
        <v>1877</v>
      </c>
      <c r="B165" s="12"/>
      <c r="C165" s="11"/>
      <c r="D165" s="12"/>
      <c r="E165" s="10">
        <f t="shared" ref="E165:L165" si="30">SUBTOTAL(9,E164:E164)</f>
        <v>0</v>
      </c>
      <c r="F165" s="10">
        <f t="shared" si="30"/>
        <v>7800000</v>
      </c>
      <c r="G165" s="10">
        <f t="shared" si="30"/>
        <v>0</v>
      </c>
      <c r="H165" s="10">
        <f t="shared" si="30"/>
        <v>7800000</v>
      </c>
      <c r="I165" s="10">
        <f t="shared" si="30"/>
        <v>0</v>
      </c>
      <c r="J165" s="10">
        <f t="shared" si="30"/>
        <v>0</v>
      </c>
      <c r="K165" s="10">
        <f t="shared" si="30"/>
        <v>0</v>
      </c>
      <c r="L165" s="10">
        <f t="shared" si="30"/>
        <v>7800000</v>
      </c>
    </row>
    <row r="166" spans="1:12" ht="22.5" outlineLevel="2">
      <c r="A166" s="13" t="s">
        <v>1878</v>
      </c>
      <c r="B166" s="14" t="s">
        <v>1879</v>
      </c>
      <c r="C166" s="15">
        <v>10900</v>
      </c>
      <c r="D166" s="14" t="s">
        <v>1662</v>
      </c>
      <c r="E166" s="7">
        <v>287256765</v>
      </c>
      <c r="F166" s="7">
        <v>108100000</v>
      </c>
      <c r="G166" s="7">
        <v>0</v>
      </c>
      <c r="H166" s="7">
        <v>395356765</v>
      </c>
      <c r="I166" s="7">
        <v>0</v>
      </c>
      <c r="J166" s="7">
        <v>33608676</v>
      </c>
      <c r="K166" s="7">
        <v>0</v>
      </c>
      <c r="L166" s="7">
        <v>395360670</v>
      </c>
    </row>
    <row r="167" spans="1:12" s="5" customFormat="1" outlineLevel="1">
      <c r="A167" s="17" t="s">
        <v>1880</v>
      </c>
      <c r="B167" s="12"/>
      <c r="C167" s="11"/>
      <c r="D167" s="12"/>
      <c r="E167" s="10">
        <f t="shared" ref="E167:L167" si="31">SUBTOTAL(9,E166:E166)</f>
        <v>287256765</v>
      </c>
      <c r="F167" s="10">
        <f t="shared" si="31"/>
        <v>108100000</v>
      </c>
      <c r="G167" s="10">
        <f t="shared" si="31"/>
        <v>0</v>
      </c>
      <c r="H167" s="10">
        <f t="shared" si="31"/>
        <v>395356765</v>
      </c>
      <c r="I167" s="10">
        <f t="shared" si="31"/>
        <v>0</v>
      </c>
      <c r="J167" s="10">
        <f t="shared" si="31"/>
        <v>33608676</v>
      </c>
      <c r="K167" s="10">
        <f t="shared" si="31"/>
        <v>0</v>
      </c>
      <c r="L167" s="10">
        <f t="shared" si="31"/>
        <v>395360670</v>
      </c>
    </row>
    <row r="168" spans="1:12" ht="22.5" outlineLevel="2">
      <c r="A168" s="13" t="s">
        <v>1881</v>
      </c>
      <c r="B168" s="14" t="s">
        <v>1882</v>
      </c>
      <c r="C168" s="15">
        <v>10920</v>
      </c>
      <c r="D168" s="14" t="s">
        <v>1883</v>
      </c>
      <c r="E168" s="7">
        <v>4063083530</v>
      </c>
      <c r="F168" s="7">
        <v>0</v>
      </c>
      <c r="G168" s="7">
        <v>0</v>
      </c>
      <c r="H168" s="7">
        <v>4063083530</v>
      </c>
      <c r="I168" s="7">
        <v>0</v>
      </c>
      <c r="J168" s="7">
        <v>381452250</v>
      </c>
      <c r="K168" s="7">
        <v>0</v>
      </c>
      <c r="L168" s="7">
        <v>4512576500</v>
      </c>
    </row>
    <row r="169" spans="1:12" ht="22.5" outlineLevel="2">
      <c r="A169" s="13" t="s">
        <v>1881</v>
      </c>
      <c r="B169" s="14" t="s">
        <v>1882</v>
      </c>
      <c r="C169" s="15">
        <v>10930</v>
      </c>
      <c r="D169" s="14" t="s">
        <v>1884</v>
      </c>
      <c r="E169" s="7">
        <v>44161950</v>
      </c>
      <c r="F169" s="7">
        <v>0</v>
      </c>
      <c r="G169" s="7">
        <v>0</v>
      </c>
      <c r="H169" s="7">
        <v>44161950</v>
      </c>
      <c r="I169" s="7">
        <v>0</v>
      </c>
      <c r="J169" s="7">
        <v>7876500</v>
      </c>
      <c r="K169" s="7">
        <v>0</v>
      </c>
      <c r="L169" s="7">
        <v>47730250</v>
      </c>
    </row>
    <row r="170" spans="1:12" s="5" customFormat="1" outlineLevel="1">
      <c r="A170" s="17" t="s">
        <v>1885</v>
      </c>
      <c r="B170" s="12"/>
      <c r="C170" s="11"/>
      <c r="D170" s="12"/>
      <c r="E170" s="10">
        <f t="shared" ref="E170:L170" si="32">SUBTOTAL(9,E168:E169)</f>
        <v>4107245480</v>
      </c>
      <c r="F170" s="10">
        <f t="shared" si="32"/>
        <v>0</v>
      </c>
      <c r="G170" s="10">
        <f t="shared" si="32"/>
        <v>0</v>
      </c>
      <c r="H170" s="10">
        <f t="shared" si="32"/>
        <v>4107245480</v>
      </c>
      <c r="I170" s="10">
        <f t="shared" si="32"/>
        <v>0</v>
      </c>
      <c r="J170" s="10">
        <f t="shared" si="32"/>
        <v>389328750</v>
      </c>
      <c r="K170" s="10">
        <f t="shared" si="32"/>
        <v>0</v>
      </c>
      <c r="L170" s="10">
        <f t="shared" si="32"/>
        <v>4560306750</v>
      </c>
    </row>
    <row r="171" spans="1:12" ht="22.5" outlineLevel="2">
      <c r="A171" s="13" t="s">
        <v>1886</v>
      </c>
      <c r="B171" s="14" t="s">
        <v>1887</v>
      </c>
      <c r="C171" s="15">
        <v>10940</v>
      </c>
      <c r="D171" s="14" t="s">
        <v>1888</v>
      </c>
      <c r="E171" s="7">
        <v>2383971544</v>
      </c>
      <c r="F171" s="7">
        <v>0</v>
      </c>
      <c r="G171" s="7">
        <v>0</v>
      </c>
      <c r="H171" s="7">
        <v>2383971544</v>
      </c>
      <c r="I171" s="7">
        <v>0</v>
      </c>
      <c r="J171" s="7">
        <v>156039000</v>
      </c>
      <c r="K171" s="7">
        <v>0</v>
      </c>
      <c r="L171" s="7">
        <v>1925412000</v>
      </c>
    </row>
    <row r="172" spans="1:12" ht="22.5" outlineLevel="2">
      <c r="A172" s="13" t="s">
        <v>1886</v>
      </c>
      <c r="B172" s="14" t="s">
        <v>1887</v>
      </c>
      <c r="C172" s="15">
        <v>10950</v>
      </c>
      <c r="D172" s="14" t="s">
        <v>1889</v>
      </c>
      <c r="E172" s="7">
        <v>1862359856</v>
      </c>
      <c r="F172" s="7">
        <v>0</v>
      </c>
      <c r="G172" s="7">
        <v>0</v>
      </c>
      <c r="H172" s="7">
        <v>1862359856</v>
      </c>
      <c r="I172" s="7">
        <v>0</v>
      </c>
      <c r="J172" s="7">
        <v>79941000</v>
      </c>
      <c r="K172" s="7">
        <v>0</v>
      </c>
      <c r="L172" s="7">
        <v>1797406000</v>
      </c>
    </row>
    <row r="173" spans="1:12" outlineLevel="2">
      <c r="A173" s="13" t="s">
        <v>1886</v>
      </c>
      <c r="B173" s="14" t="s">
        <v>1887</v>
      </c>
      <c r="C173" s="15">
        <v>10960</v>
      </c>
      <c r="D173" s="14" t="s">
        <v>1883</v>
      </c>
      <c r="E173" s="7">
        <v>8126167060</v>
      </c>
      <c r="F173" s="7">
        <v>0</v>
      </c>
      <c r="G173" s="7">
        <v>0</v>
      </c>
      <c r="H173" s="7">
        <v>8126167060</v>
      </c>
      <c r="I173" s="7">
        <v>0</v>
      </c>
      <c r="J173" s="7">
        <v>762904500</v>
      </c>
      <c r="K173" s="7">
        <v>0</v>
      </c>
      <c r="L173" s="7">
        <v>9025153000</v>
      </c>
    </row>
    <row r="174" spans="1:12" outlineLevel="2">
      <c r="A174" s="13" t="s">
        <v>1886</v>
      </c>
      <c r="B174" s="14" t="s">
        <v>1887</v>
      </c>
      <c r="C174" s="15">
        <v>10970</v>
      </c>
      <c r="D174" s="14" t="s">
        <v>1884</v>
      </c>
      <c r="E174" s="7">
        <v>88323900</v>
      </c>
      <c r="F174" s="7">
        <v>0</v>
      </c>
      <c r="G174" s="7">
        <v>0</v>
      </c>
      <c r="H174" s="7">
        <v>88323900</v>
      </c>
      <c r="I174" s="7">
        <v>0</v>
      </c>
      <c r="J174" s="7">
        <v>15753000</v>
      </c>
      <c r="K174" s="7">
        <v>0</v>
      </c>
      <c r="L174" s="7">
        <v>95460500</v>
      </c>
    </row>
    <row r="175" spans="1:12" outlineLevel="2">
      <c r="A175" s="13" t="s">
        <v>1886</v>
      </c>
      <c r="B175" s="14" t="s">
        <v>1887</v>
      </c>
      <c r="C175" s="15">
        <v>10980</v>
      </c>
      <c r="D175" s="14" t="s">
        <v>1890</v>
      </c>
      <c r="E175" s="7">
        <v>46045124</v>
      </c>
      <c r="F175" s="7">
        <v>0</v>
      </c>
      <c r="G175" s="7">
        <v>0</v>
      </c>
      <c r="H175" s="7">
        <v>46045124</v>
      </c>
      <c r="I175" s="7">
        <v>0</v>
      </c>
      <c r="J175" s="7">
        <v>8341246</v>
      </c>
      <c r="K175" s="7">
        <v>0</v>
      </c>
      <c r="L175" s="7">
        <v>42303992</v>
      </c>
    </row>
    <row r="176" spans="1:12" outlineLevel="2">
      <c r="A176" s="13" t="s">
        <v>1886</v>
      </c>
      <c r="B176" s="14" t="s">
        <v>1887</v>
      </c>
      <c r="C176" s="15">
        <v>10990</v>
      </c>
      <c r="D176" s="14" t="s">
        <v>1891</v>
      </c>
      <c r="E176" s="7">
        <v>89893172</v>
      </c>
      <c r="F176" s="7">
        <v>0</v>
      </c>
      <c r="G176" s="7">
        <v>0</v>
      </c>
      <c r="H176" s="7">
        <v>89893172</v>
      </c>
      <c r="I176" s="7">
        <v>0</v>
      </c>
      <c r="J176" s="7">
        <v>12397738</v>
      </c>
      <c r="K176" s="7">
        <v>0</v>
      </c>
      <c r="L176" s="7">
        <v>114641789</v>
      </c>
    </row>
    <row r="177" spans="1:12" s="5" customFormat="1" outlineLevel="1">
      <c r="A177" s="17" t="s">
        <v>1892</v>
      </c>
      <c r="B177" s="12"/>
      <c r="C177" s="11"/>
      <c r="D177" s="12"/>
      <c r="E177" s="10">
        <f t="shared" ref="E177:L177" si="33">SUBTOTAL(9,E171:E176)</f>
        <v>12596760656</v>
      </c>
      <c r="F177" s="10">
        <f t="shared" si="33"/>
        <v>0</v>
      </c>
      <c r="G177" s="10">
        <f t="shared" si="33"/>
        <v>0</v>
      </c>
      <c r="H177" s="10">
        <f t="shared" si="33"/>
        <v>12596760656</v>
      </c>
      <c r="I177" s="10">
        <f t="shared" si="33"/>
        <v>0</v>
      </c>
      <c r="J177" s="10">
        <f t="shared" si="33"/>
        <v>1035376484</v>
      </c>
      <c r="K177" s="10">
        <f t="shared" si="33"/>
        <v>0</v>
      </c>
      <c r="L177" s="10">
        <f t="shared" si="33"/>
        <v>13000377281</v>
      </c>
    </row>
    <row r="178" spans="1:12" ht="22.5" outlineLevel="2">
      <c r="A178" s="13" t="s">
        <v>1893</v>
      </c>
      <c r="B178" s="14" t="s">
        <v>1894</v>
      </c>
      <c r="C178" s="15">
        <v>11000</v>
      </c>
      <c r="D178" s="14" t="s">
        <v>1895</v>
      </c>
      <c r="E178" s="7">
        <v>5239000000</v>
      </c>
      <c r="F178" s="7">
        <v>30000000</v>
      </c>
      <c r="G178" s="7">
        <v>1065000000</v>
      </c>
      <c r="H178" s="7">
        <v>4204000000</v>
      </c>
      <c r="I178" s="7">
        <v>0</v>
      </c>
      <c r="J178" s="7">
        <v>368615409</v>
      </c>
      <c r="K178" s="7">
        <v>0</v>
      </c>
      <c r="L178" s="7">
        <v>5293851622</v>
      </c>
    </row>
    <row r="179" spans="1:12" ht="22.5" outlineLevel="2">
      <c r="A179" s="13" t="s">
        <v>1893</v>
      </c>
      <c r="B179" s="14" t="s">
        <v>1894</v>
      </c>
      <c r="C179" s="15">
        <v>11010</v>
      </c>
      <c r="D179" s="14" t="s">
        <v>1883</v>
      </c>
      <c r="E179" s="7">
        <v>3540040430</v>
      </c>
      <c r="F179" s="7">
        <v>0</v>
      </c>
      <c r="G179" s="7">
        <v>0</v>
      </c>
      <c r="H179" s="7">
        <v>3540040430</v>
      </c>
      <c r="I179" s="7">
        <v>0</v>
      </c>
      <c r="J179" s="7">
        <v>332321200</v>
      </c>
      <c r="K179" s="7">
        <v>0</v>
      </c>
      <c r="L179" s="7">
        <v>3931356645</v>
      </c>
    </row>
    <row r="180" spans="1:12" ht="22.5" outlineLevel="2">
      <c r="A180" s="13" t="s">
        <v>1893</v>
      </c>
      <c r="B180" s="14" t="s">
        <v>1894</v>
      </c>
      <c r="C180" s="15">
        <v>11020</v>
      </c>
      <c r="D180" s="14" t="s">
        <v>1884</v>
      </c>
      <c r="E180" s="7">
        <v>44161950</v>
      </c>
      <c r="F180" s="7">
        <v>0</v>
      </c>
      <c r="G180" s="7">
        <v>0</v>
      </c>
      <c r="H180" s="7">
        <v>44161950</v>
      </c>
      <c r="I180" s="7">
        <v>0</v>
      </c>
      <c r="J180" s="7">
        <v>7876500</v>
      </c>
      <c r="K180" s="7">
        <v>0</v>
      </c>
      <c r="L180" s="7">
        <v>47730250</v>
      </c>
    </row>
    <row r="181" spans="1:12" s="5" customFormat="1" outlineLevel="1">
      <c r="A181" s="17" t="s">
        <v>1896</v>
      </c>
      <c r="B181" s="12"/>
      <c r="C181" s="11"/>
      <c r="D181" s="12"/>
      <c r="E181" s="10">
        <f t="shared" ref="E181:L181" si="34">SUBTOTAL(9,E178:E180)</f>
        <v>8823202380</v>
      </c>
      <c r="F181" s="10">
        <f t="shared" si="34"/>
        <v>30000000</v>
      </c>
      <c r="G181" s="10">
        <f t="shared" si="34"/>
        <v>1065000000</v>
      </c>
      <c r="H181" s="10">
        <f t="shared" si="34"/>
        <v>7788202380</v>
      </c>
      <c r="I181" s="10">
        <f t="shared" si="34"/>
        <v>0</v>
      </c>
      <c r="J181" s="10">
        <f t="shared" si="34"/>
        <v>708813109</v>
      </c>
      <c r="K181" s="10">
        <f t="shared" si="34"/>
        <v>0</v>
      </c>
      <c r="L181" s="10">
        <f t="shared" si="34"/>
        <v>9272938517</v>
      </c>
    </row>
    <row r="182" spans="1:12" outlineLevel="2">
      <c r="A182" s="13" t="s">
        <v>1897</v>
      </c>
      <c r="B182" s="14" t="s">
        <v>1898</v>
      </c>
      <c r="C182" s="15">
        <v>11030</v>
      </c>
      <c r="D182" s="14" t="s">
        <v>1883</v>
      </c>
      <c r="E182" s="7">
        <v>523043100</v>
      </c>
      <c r="F182" s="7">
        <v>0</v>
      </c>
      <c r="G182" s="7">
        <v>0</v>
      </c>
      <c r="H182" s="7">
        <v>523043100</v>
      </c>
      <c r="I182" s="7">
        <v>0</v>
      </c>
      <c r="J182" s="7">
        <v>49131050</v>
      </c>
      <c r="K182" s="7">
        <v>0</v>
      </c>
      <c r="L182" s="7">
        <v>581219855</v>
      </c>
    </row>
    <row r="183" spans="1:12" s="5" customFormat="1" outlineLevel="1">
      <c r="A183" s="17" t="s">
        <v>1899</v>
      </c>
      <c r="B183" s="12"/>
      <c r="C183" s="11"/>
      <c r="D183" s="12"/>
      <c r="E183" s="10">
        <f t="shared" ref="E183:L183" si="35">SUBTOTAL(9,E182:E182)</f>
        <v>523043100</v>
      </c>
      <c r="F183" s="10">
        <f t="shared" si="35"/>
        <v>0</v>
      </c>
      <c r="G183" s="10">
        <f t="shared" si="35"/>
        <v>0</v>
      </c>
      <c r="H183" s="10">
        <f t="shared" si="35"/>
        <v>523043100</v>
      </c>
      <c r="I183" s="10">
        <f t="shared" si="35"/>
        <v>0</v>
      </c>
      <c r="J183" s="10">
        <f t="shared" si="35"/>
        <v>49131050</v>
      </c>
      <c r="K183" s="10">
        <f t="shared" si="35"/>
        <v>0</v>
      </c>
      <c r="L183" s="10">
        <f t="shared" si="35"/>
        <v>581219855</v>
      </c>
    </row>
    <row r="184" spans="1:12" outlineLevel="2">
      <c r="A184" s="13" t="s">
        <v>1900</v>
      </c>
      <c r="B184" s="14" t="s">
        <v>1901</v>
      </c>
      <c r="C184" s="15">
        <v>11040</v>
      </c>
      <c r="D184" s="14" t="s">
        <v>1902</v>
      </c>
      <c r="E184" s="7">
        <v>13390886</v>
      </c>
      <c r="F184" s="7">
        <v>0</v>
      </c>
      <c r="G184" s="7">
        <v>0</v>
      </c>
      <c r="H184" s="7">
        <v>13390886</v>
      </c>
      <c r="I184" s="7">
        <v>0</v>
      </c>
      <c r="J184" s="7">
        <v>2849472</v>
      </c>
      <c r="K184" s="7">
        <v>0</v>
      </c>
      <c r="L184" s="7">
        <v>148242341</v>
      </c>
    </row>
    <row r="185" spans="1:12" ht="22.5" outlineLevel="2">
      <c r="A185" s="13" t="s">
        <v>1900</v>
      </c>
      <c r="B185" s="14" t="s">
        <v>1901</v>
      </c>
      <c r="C185" s="15">
        <v>11050</v>
      </c>
      <c r="D185" s="14" t="s">
        <v>1903</v>
      </c>
      <c r="E185" s="7">
        <v>89337290</v>
      </c>
      <c r="F185" s="7">
        <v>0</v>
      </c>
      <c r="G185" s="7">
        <v>0</v>
      </c>
      <c r="H185" s="7">
        <v>89337290</v>
      </c>
      <c r="I185" s="7">
        <v>0</v>
      </c>
      <c r="J185" s="7">
        <v>13999078</v>
      </c>
      <c r="K185" s="7">
        <v>0</v>
      </c>
      <c r="L185" s="7">
        <v>93995474</v>
      </c>
    </row>
    <row r="186" spans="1:12" outlineLevel="2">
      <c r="A186" s="13" t="s">
        <v>1900</v>
      </c>
      <c r="B186" s="14" t="s">
        <v>1901</v>
      </c>
      <c r="C186" s="15">
        <v>11060</v>
      </c>
      <c r="D186" s="14" t="s">
        <v>1904</v>
      </c>
      <c r="E186" s="7">
        <v>938066310</v>
      </c>
      <c r="F186" s="7">
        <v>0</v>
      </c>
      <c r="G186" s="7">
        <v>0</v>
      </c>
      <c r="H186" s="7">
        <v>938066310</v>
      </c>
      <c r="I186" s="7">
        <v>0</v>
      </c>
      <c r="J186" s="7">
        <v>72172193</v>
      </c>
      <c r="K186" s="7">
        <v>0</v>
      </c>
      <c r="L186" s="7">
        <v>879267222</v>
      </c>
    </row>
    <row r="187" spans="1:12" outlineLevel="2">
      <c r="A187" s="13" t="s">
        <v>1900</v>
      </c>
      <c r="B187" s="14" t="s">
        <v>1901</v>
      </c>
      <c r="C187" s="15">
        <v>11070</v>
      </c>
      <c r="D187" s="14" t="s">
        <v>1905</v>
      </c>
      <c r="E187" s="7">
        <v>9178354047</v>
      </c>
      <c r="F187" s="7">
        <v>0</v>
      </c>
      <c r="G187" s="7">
        <v>0</v>
      </c>
      <c r="H187" s="7">
        <v>9178354047</v>
      </c>
      <c r="I187" s="7">
        <v>0</v>
      </c>
      <c r="J187" s="7">
        <v>753037481</v>
      </c>
      <c r="K187" s="7">
        <v>0</v>
      </c>
      <c r="L187" s="7">
        <v>9181565662</v>
      </c>
    </row>
    <row r="188" spans="1:12" outlineLevel="2">
      <c r="A188" s="13" t="s">
        <v>1900</v>
      </c>
      <c r="B188" s="14" t="s">
        <v>1901</v>
      </c>
      <c r="C188" s="15">
        <v>11080</v>
      </c>
      <c r="D188" s="14" t="s">
        <v>1906</v>
      </c>
      <c r="E188" s="7">
        <v>3468000</v>
      </c>
      <c r="F188" s="7">
        <v>0</v>
      </c>
      <c r="G188" s="7">
        <v>0</v>
      </c>
      <c r="H188" s="7">
        <v>3468000</v>
      </c>
      <c r="I188" s="7">
        <v>0</v>
      </c>
      <c r="J188" s="7">
        <v>0</v>
      </c>
      <c r="K188" s="7">
        <v>0</v>
      </c>
      <c r="L188" s="7">
        <v>0</v>
      </c>
    </row>
    <row r="189" spans="1:12" ht="22.5" outlineLevel="2">
      <c r="A189" s="13" t="s">
        <v>1900</v>
      </c>
      <c r="B189" s="14" t="s">
        <v>1901</v>
      </c>
      <c r="C189" s="15">
        <v>11090</v>
      </c>
      <c r="D189" s="14" t="s">
        <v>1907</v>
      </c>
      <c r="E189" s="7">
        <v>204000000</v>
      </c>
      <c r="F189" s="7">
        <v>0</v>
      </c>
      <c r="G189" s="7">
        <v>0</v>
      </c>
      <c r="H189" s="7">
        <v>204000000</v>
      </c>
      <c r="I189" s="7">
        <v>0</v>
      </c>
      <c r="J189" s="7">
        <v>16364635</v>
      </c>
      <c r="K189" s="7">
        <v>0</v>
      </c>
      <c r="L189" s="7">
        <v>133114501</v>
      </c>
    </row>
    <row r="190" spans="1:12" outlineLevel="2">
      <c r="A190" s="13" t="s">
        <v>1900</v>
      </c>
      <c r="B190" s="14" t="s">
        <v>1901</v>
      </c>
      <c r="C190" s="15">
        <v>11100</v>
      </c>
      <c r="D190" s="14" t="s">
        <v>1908</v>
      </c>
      <c r="E190" s="7">
        <v>19344918</v>
      </c>
      <c r="F190" s="7">
        <v>0</v>
      </c>
      <c r="G190" s="7">
        <v>0</v>
      </c>
      <c r="H190" s="7">
        <v>19344918</v>
      </c>
      <c r="I190" s="7">
        <v>0</v>
      </c>
      <c r="J190" s="7">
        <v>0</v>
      </c>
      <c r="K190" s="7">
        <v>0</v>
      </c>
      <c r="L190" s="7">
        <v>127868719</v>
      </c>
    </row>
    <row r="191" spans="1:12" s="5" customFormat="1" outlineLevel="1">
      <c r="A191" s="17" t="s">
        <v>1909</v>
      </c>
      <c r="B191" s="12"/>
      <c r="C191" s="11"/>
      <c r="D191" s="12"/>
      <c r="E191" s="10">
        <f t="shared" ref="E191:L191" si="36">SUBTOTAL(9,E184:E190)</f>
        <v>10445961451</v>
      </c>
      <c r="F191" s="10">
        <f t="shared" si="36"/>
        <v>0</v>
      </c>
      <c r="G191" s="10">
        <f t="shared" si="36"/>
        <v>0</v>
      </c>
      <c r="H191" s="10">
        <f t="shared" si="36"/>
        <v>10445961451</v>
      </c>
      <c r="I191" s="10">
        <f t="shared" si="36"/>
        <v>0</v>
      </c>
      <c r="J191" s="10">
        <f t="shared" si="36"/>
        <v>858422859</v>
      </c>
      <c r="K191" s="10">
        <f t="shared" si="36"/>
        <v>0</v>
      </c>
      <c r="L191" s="10">
        <f t="shared" si="36"/>
        <v>10564053919</v>
      </c>
    </row>
    <row r="192" spans="1:12" ht="22.5" outlineLevel="2">
      <c r="A192" s="13" t="s">
        <v>1910</v>
      </c>
      <c r="B192" s="14" t="s">
        <v>1911</v>
      </c>
      <c r="C192" s="15">
        <v>11110</v>
      </c>
      <c r="D192" s="14" t="s">
        <v>1902</v>
      </c>
      <c r="E192" s="7">
        <v>4923120</v>
      </c>
      <c r="F192" s="7">
        <v>0</v>
      </c>
      <c r="G192" s="7">
        <v>0</v>
      </c>
      <c r="H192" s="7">
        <v>4923120</v>
      </c>
      <c r="I192" s="7">
        <v>0</v>
      </c>
      <c r="J192" s="7">
        <v>1047600</v>
      </c>
      <c r="K192" s="7">
        <v>0</v>
      </c>
      <c r="L192" s="7">
        <v>54500863</v>
      </c>
    </row>
    <row r="193" spans="1:12" ht="22.5" outlineLevel="2">
      <c r="A193" s="13" t="s">
        <v>1910</v>
      </c>
      <c r="B193" s="14" t="s">
        <v>1911</v>
      </c>
      <c r="C193" s="15">
        <v>11120</v>
      </c>
      <c r="D193" s="14" t="s">
        <v>1903</v>
      </c>
      <c r="E193" s="7">
        <v>32844592</v>
      </c>
      <c r="F193" s="7">
        <v>0</v>
      </c>
      <c r="G193" s="7">
        <v>0</v>
      </c>
      <c r="H193" s="7">
        <v>32844592</v>
      </c>
      <c r="I193" s="7">
        <v>0</v>
      </c>
      <c r="J193" s="7">
        <v>5146720</v>
      </c>
      <c r="K193" s="7">
        <v>0</v>
      </c>
      <c r="L193" s="7">
        <v>34557160</v>
      </c>
    </row>
    <row r="194" spans="1:12" ht="22.5" outlineLevel="2">
      <c r="A194" s="13" t="s">
        <v>1910</v>
      </c>
      <c r="B194" s="14" t="s">
        <v>1911</v>
      </c>
      <c r="C194" s="15">
        <v>11130</v>
      </c>
      <c r="D194" s="14" t="s">
        <v>1904</v>
      </c>
      <c r="E194" s="7">
        <v>344877320</v>
      </c>
      <c r="F194" s="7">
        <v>0</v>
      </c>
      <c r="G194" s="7">
        <v>0</v>
      </c>
      <c r="H194" s="7">
        <v>344877320</v>
      </c>
      <c r="I194" s="7">
        <v>0</v>
      </c>
      <c r="J194" s="7">
        <v>26533895</v>
      </c>
      <c r="K194" s="7">
        <v>0</v>
      </c>
      <c r="L194" s="7">
        <v>323260010</v>
      </c>
    </row>
    <row r="195" spans="1:12" ht="22.5" outlineLevel="2">
      <c r="A195" s="13" t="s">
        <v>1910</v>
      </c>
      <c r="B195" s="14" t="s">
        <v>1911</v>
      </c>
      <c r="C195" s="15">
        <v>11140</v>
      </c>
      <c r="D195" s="14" t="s">
        <v>1905</v>
      </c>
      <c r="E195" s="7">
        <v>3374394870</v>
      </c>
      <c r="F195" s="7">
        <v>0</v>
      </c>
      <c r="G195" s="7">
        <v>0</v>
      </c>
      <c r="H195" s="7">
        <v>3374394870</v>
      </c>
      <c r="I195" s="7">
        <v>0</v>
      </c>
      <c r="J195" s="7">
        <v>276852015</v>
      </c>
      <c r="K195" s="7">
        <v>0</v>
      </c>
      <c r="L195" s="7">
        <v>3375575610</v>
      </c>
    </row>
    <row r="196" spans="1:12" ht="22.5" outlineLevel="2">
      <c r="A196" s="13" t="s">
        <v>1910</v>
      </c>
      <c r="B196" s="14" t="s">
        <v>1911</v>
      </c>
      <c r="C196" s="15">
        <v>11150</v>
      </c>
      <c r="D196" s="14" t="s">
        <v>1906</v>
      </c>
      <c r="E196" s="7">
        <v>1275000</v>
      </c>
      <c r="F196" s="7">
        <v>0</v>
      </c>
      <c r="G196" s="7">
        <v>0</v>
      </c>
      <c r="H196" s="7">
        <v>1275000</v>
      </c>
      <c r="I196" s="7">
        <v>0</v>
      </c>
      <c r="J196" s="7">
        <v>0</v>
      </c>
      <c r="K196" s="7">
        <v>0</v>
      </c>
      <c r="L196" s="7">
        <v>0</v>
      </c>
    </row>
    <row r="197" spans="1:12" s="5" customFormat="1" outlineLevel="1">
      <c r="A197" s="17" t="s">
        <v>1912</v>
      </c>
      <c r="B197" s="12"/>
      <c r="C197" s="11"/>
      <c r="D197" s="12"/>
      <c r="E197" s="10">
        <f t="shared" ref="E197:L197" si="37">SUBTOTAL(9,E192:E196)</f>
        <v>3758314902</v>
      </c>
      <c r="F197" s="10">
        <f t="shared" si="37"/>
        <v>0</v>
      </c>
      <c r="G197" s="10">
        <f t="shared" si="37"/>
        <v>0</v>
      </c>
      <c r="H197" s="10">
        <f t="shared" si="37"/>
        <v>3758314902</v>
      </c>
      <c r="I197" s="10">
        <f t="shared" si="37"/>
        <v>0</v>
      </c>
      <c r="J197" s="10">
        <f t="shared" si="37"/>
        <v>309580230</v>
      </c>
      <c r="K197" s="10">
        <f t="shared" si="37"/>
        <v>0</v>
      </c>
      <c r="L197" s="10">
        <f t="shared" si="37"/>
        <v>3787893643</v>
      </c>
    </row>
    <row r="198" spans="1:12" ht="22.5" outlineLevel="2">
      <c r="A198" s="13" t="s">
        <v>1913</v>
      </c>
      <c r="B198" s="14" t="s">
        <v>1914</v>
      </c>
      <c r="C198" s="15">
        <v>11160</v>
      </c>
      <c r="D198" s="14" t="s">
        <v>1902</v>
      </c>
      <c r="E198" s="7">
        <v>1378473</v>
      </c>
      <c r="F198" s="7">
        <v>0</v>
      </c>
      <c r="G198" s="7">
        <v>0</v>
      </c>
      <c r="H198" s="7">
        <v>1378473</v>
      </c>
      <c r="I198" s="7">
        <v>0</v>
      </c>
      <c r="J198" s="7">
        <v>293328</v>
      </c>
      <c r="K198" s="7">
        <v>0</v>
      </c>
      <c r="L198" s="7">
        <v>15260241</v>
      </c>
    </row>
    <row r="199" spans="1:12" ht="22.5" outlineLevel="2">
      <c r="A199" s="13" t="s">
        <v>1913</v>
      </c>
      <c r="B199" s="14" t="s">
        <v>1914</v>
      </c>
      <c r="C199" s="15">
        <v>11170</v>
      </c>
      <c r="D199" s="14" t="s">
        <v>1903</v>
      </c>
      <c r="E199" s="7">
        <v>9196486</v>
      </c>
      <c r="F199" s="7">
        <v>0</v>
      </c>
      <c r="G199" s="7">
        <v>0</v>
      </c>
      <c r="H199" s="7">
        <v>9196486</v>
      </c>
      <c r="I199" s="7">
        <v>0</v>
      </c>
      <c r="J199" s="7">
        <v>1441082</v>
      </c>
      <c r="K199" s="7">
        <v>0</v>
      </c>
      <c r="L199" s="7">
        <v>9676006</v>
      </c>
    </row>
    <row r="200" spans="1:12" ht="22.5" outlineLevel="2">
      <c r="A200" s="13" t="s">
        <v>1913</v>
      </c>
      <c r="B200" s="14" t="s">
        <v>1914</v>
      </c>
      <c r="C200" s="15">
        <v>11180</v>
      </c>
      <c r="D200" s="14" t="s">
        <v>1904</v>
      </c>
      <c r="E200" s="7">
        <v>96565650</v>
      </c>
      <c r="F200" s="7">
        <v>0</v>
      </c>
      <c r="G200" s="7">
        <v>0</v>
      </c>
      <c r="H200" s="7">
        <v>96565650</v>
      </c>
      <c r="I200" s="7">
        <v>0</v>
      </c>
      <c r="J200" s="7">
        <v>7429490</v>
      </c>
      <c r="K200" s="7">
        <v>0</v>
      </c>
      <c r="L200" s="7">
        <v>90512803</v>
      </c>
    </row>
    <row r="201" spans="1:12" ht="22.5" outlineLevel="2">
      <c r="A201" s="13" t="s">
        <v>1913</v>
      </c>
      <c r="B201" s="14" t="s">
        <v>1914</v>
      </c>
      <c r="C201" s="15">
        <v>11190</v>
      </c>
      <c r="D201" s="14" t="s">
        <v>1905</v>
      </c>
      <c r="E201" s="7">
        <v>944830564</v>
      </c>
      <c r="F201" s="7">
        <v>0</v>
      </c>
      <c r="G201" s="7">
        <v>0</v>
      </c>
      <c r="H201" s="7">
        <v>944830564</v>
      </c>
      <c r="I201" s="7">
        <v>0</v>
      </c>
      <c r="J201" s="7">
        <v>77518564</v>
      </c>
      <c r="K201" s="7">
        <v>0</v>
      </c>
      <c r="L201" s="7">
        <v>945161169</v>
      </c>
    </row>
    <row r="202" spans="1:12" ht="22.5" outlineLevel="2">
      <c r="A202" s="13" t="s">
        <v>1913</v>
      </c>
      <c r="B202" s="14" t="s">
        <v>1914</v>
      </c>
      <c r="C202" s="15">
        <v>11200</v>
      </c>
      <c r="D202" s="14" t="s">
        <v>1906</v>
      </c>
      <c r="E202" s="7">
        <v>357000</v>
      </c>
      <c r="F202" s="7">
        <v>0</v>
      </c>
      <c r="G202" s="7">
        <v>0</v>
      </c>
      <c r="H202" s="7">
        <v>357000</v>
      </c>
      <c r="I202" s="7">
        <v>0</v>
      </c>
      <c r="J202" s="7">
        <v>0</v>
      </c>
      <c r="K202" s="7">
        <v>0</v>
      </c>
      <c r="L202" s="7">
        <v>0</v>
      </c>
    </row>
    <row r="203" spans="1:12" s="5" customFormat="1" outlineLevel="1">
      <c r="A203" s="17" t="s">
        <v>1915</v>
      </c>
      <c r="B203" s="12"/>
      <c r="C203" s="11"/>
      <c r="D203" s="12"/>
      <c r="E203" s="10">
        <f t="shared" ref="E203:L203" si="38">SUBTOTAL(9,E198:E202)</f>
        <v>1052328173</v>
      </c>
      <c r="F203" s="10">
        <f t="shared" si="38"/>
        <v>0</v>
      </c>
      <c r="G203" s="10">
        <f t="shared" si="38"/>
        <v>0</v>
      </c>
      <c r="H203" s="10">
        <f t="shared" si="38"/>
        <v>1052328173</v>
      </c>
      <c r="I203" s="10">
        <f t="shared" si="38"/>
        <v>0</v>
      </c>
      <c r="J203" s="10">
        <f t="shared" si="38"/>
        <v>86682464</v>
      </c>
      <c r="K203" s="10">
        <f t="shared" si="38"/>
        <v>0</v>
      </c>
      <c r="L203" s="10">
        <f t="shared" si="38"/>
        <v>1060610219</v>
      </c>
    </row>
    <row r="204" spans="1:12" ht="22.5" outlineLevel="2">
      <c r="A204" s="13" t="s">
        <v>1916</v>
      </c>
      <c r="B204" s="14" t="s">
        <v>1882</v>
      </c>
      <c r="C204" s="15">
        <v>11210</v>
      </c>
      <c r="D204" s="14" t="s">
        <v>1682</v>
      </c>
      <c r="E204" s="7">
        <v>640000000</v>
      </c>
      <c r="F204" s="7">
        <v>0</v>
      </c>
      <c r="G204" s="7">
        <v>400000000</v>
      </c>
      <c r="H204" s="7">
        <v>240000000</v>
      </c>
      <c r="I204" s="7">
        <v>0</v>
      </c>
      <c r="J204" s="7">
        <v>10725885</v>
      </c>
      <c r="K204" s="7">
        <v>0</v>
      </c>
      <c r="L204" s="7">
        <v>488690734</v>
      </c>
    </row>
    <row r="205" spans="1:12" ht="22.5" outlineLevel="2">
      <c r="A205" s="13" t="s">
        <v>1916</v>
      </c>
      <c r="B205" s="14" t="s">
        <v>1882</v>
      </c>
      <c r="C205" s="15">
        <v>11220</v>
      </c>
      <c r="D205" s="14" t="s">
        <v>1917</v>
      </c>
      <c r="E205" s="7">
        <v>900000000</v>
      </c>
      <c r="F205" s="7">
        <v>400000000</v>
      </c>
      <c r="G205" s="7">
        <v>0</v>
      </c>
      <c r="H205" s="7">
        <v>1300000000</v>
      </c>
      <c r="I205" s="7">
        <v>0</v>
      </c>
      <c r="J205" s="7">
        <v>94830526</v>
      </c>
      <c r="K205" s="7">
        <v>0</v>
      </c>
      <c r="L205" s="7">
        <v>999105586</v>
      </c>
    </row>
    <row r="206" spans="1:12" s="5" customFormat="1" outlineLevel="1">
      <c r="A206" s="17" t="s">
        <v>1918</v>
      </c>
      <c r="B206" s="12"/>
      <c r="C206" s="11"/>
      <c r="D206" s="12"/>
      <c r="E206" s="10">
        <f t="shared" ref="E206:L206" si="39">SUBTOTAL(9,E204:E205)</f>
        <v>1540000000</v>
      </c>
      <c r="F206" s="10">
        <f t="shared" si="39"/>
        <v>400000000</v>
      </c>
      <c r="G206" s="10">
        <f t="shared" si="39"/>
        <v>400000000</v>
      </c>
      <c r="H206" s="10">
        <f t="shared" si="39"/>
        <v>1540000000</v>
      </c>
      <c r="I206" s="10">
        <f t="shared" si="39"/>
        <v>0</v>
      </c>
      <c r="J206" s="10">
        <f t="shared" si="39"/>
        <v>105556411</v>
      </c>
      <c r="K206" s="10">
        <f t="shared" si="39"/>
        <v>0</v>
      </c>
      <c r="L206" s="10">
        <f t="shared" si="39"/>
        <v>1487796320</v>
      </c>
    </row>
    <row r="207" spans="1:12" ht="22.5" outlineLevel="2">
      <c r="A207" s="13" t="s">
        <v>1919</v>
      </c>
      <c r="B207" s="14" t="s">
        <v>1920</v>
      </c>
      <c r="C207" s="15">
        <v>11230</v>
      </c>
      <c r="D207" s="14" t="s">
        <v>1682</v>
      </c>
      <c r="E207" s="7">
        <v>160000000</v>
      </c>
      <c r="F207" s="7">
        <v>192000000</v>
      </c>
      <c r="G207" s="7">
        <v>0</v>
      </c>
      <c r="H207" s="7">
        <v>352000000</v>
      </c>
      <c r="I207" s="7">
        <v>0</v>
      </c>
      <c r="J207" s="7">
        <v>2681471</v>
      </c>
      <c r="K207" s="7">
        <v>0</v>
      </c>
      <c r="L207" s="7">
        <v>122172683</v>
      </c>
    </row>
    <row r="208" spans="1:12" ht="22.5" outlineLevel="2">
      <c r="A208" s="13" t="s">
        <v>1919</v>
      </c>
      <c r="B208" s="14" t="s">
        <v>1920</v>
      </c>
      <c r="C208" s="15">
        <v>11240</v>
      </c>
      <c r="D208" s="14" t="s">
        <v>1917</v>
      </c>
      <c r="E208" s="7">
        <v>7362587865</v>
      </c>
      <c r="F208" s="7">
        <v>2800000000</v>
      </c>
      <c r="G208" s="7">
        <v>2534087865</v>
      </c>
      <c r="H208" s="7">
        <v>7628500000</v>
      </c>
      <c r="I208" s="7">
        <v>0</v>
      </c>
      <c r="J208" s="7">
        <v>775229790</v>
      </c>
      <c r="K208" s="7">
        <v>0</v>
      </c>
      <c r="L208" s="7">
        <v>8167555960</v>
      </c>
    </row>
    <row r="209" spans="1:12" s="5" customFormat="1" outlineLevel="1">
      <c r="A209" s="17" t="s">
        <v>1921</v>
      </c>
      <c r="B209" s="12"/>
      <c r="C209" s="11"/>
      <c r="D209" s="12"/>
      <c r="E209" s="10">
        <f t="shared" ref="E209:L209" si="40">SUBTOTAL(9,E207:E208)</f>
        <v>7522587865</v>
      </c>
      <c r="F209" s="10">
        <f t="shared" si="40"/>
        <v>2992000000</v>
      </c>
      <c r="G209" s="10">
        <f t="shared" si="40"/>
        <v>2534087865</v>
      </c>
      <c r="H209" s="10">
        <f t="shared" si="40"/>
        <v>7980500000</v>
      </c>
      <c r="I209" s="10">
        <f t="shared" si="40"/>
        <v>0</v>
      </c>
      <c r="J209" s="10">
        <f t="shared" si="40"/>
        <v>777911261</v>
      </c>
      <c r="K209" s="10">
        <f t="shared" si="40"/>
        <v>0</v>
      </c>
      <c r="L209" s="10">
        <f t="shared" si="40"/>
        <v>8289728643</v>
      </c>
    </row>
    <row r="210" spans="1:12" ht="22.5" outlineLevel="2">
      <c r="A210" s="13" t="s">
        <v>1922</v>
      </c>
      <c r="B210" s="14" t="s">
        <v>1882</v>
      </c>
      <c r="C210" s="15">
        <v>11250</v>
      </c>
      <c r="D210" s="14" t="s">
        <v>1692</v>
      </c>
      <c r="E210" s="7">
        <v>313700192</v>
      </c>
      <c r="F210" s="7">
        <v>0</v>
      </c>
      <c r="G210" s="7">
        <v>0</v>
      </c>
      <c r="H210" s="7">
        <v>313700192</v>
      </c>
      <c r="I210" s="7">
        <v>0</v>
      </c>
      <c r="J210" s="7">
        <v>29710180</v>
      </c>
      <c r="K210" s="7">
        <v>0</v>
      </c>
      <c r="L210" s="7">
        <v>392979835</v>
      </c>
    </row>
    <row r="211" spans="1:12" s="5" customFormat="1" outlineLevel="1">
      <c r="A211" s="17" t="s">
        <v>1923</v>
      </c>
      <c r="B211" s="12"/>
      <c r="C211" s="11"/>
      <c r="D211" s="12"/>
      <c r="E211" s="10">
        <f t="shared" ref="E211:L211" si="41">SUBTOTAL(9,E210:E210)</f>
        <v>313700192</v>
      </c>
      <c r="F211" s="10">
        <f t="shared" si="41"/>
        <v>0</v>
      </c>
      <c r="G211" s="10">
        <f t="shared" si="41"/>
        <v>0</v>
      </c>
      <c r="H211" s="10">
        <f t="shared" si="41"/>
        <v>313700192</v>
      </c>
      <c r="I211" s="10">
        <f t="shared" si="41"/>
        <v>0</v>
      </c>
      <c r="J211" s="10">
        <f t="shared" si="41"/>
        <v>29710180</v>
      </c>
      <c r="K211" s="10">
        <f t="shared" si="41"/>
        <v>0</v>
      </c>
      <c r="L211" s="10">
        <f t="shared" si="41"/>
        <v>392979835</v>
      </c>
    </row>
    <row r="212" spans="1:12" outlineLevel="2">
      <c r="A212" s="13" t="s">
        <v>1924</v>
      </c>
      <c r="B212" s="14" t="s">
        <v>1887</v>
      </c>
      <c r="C212" s="15">
        <v>11260</v>
      </c>
      <c r="D212" s="14" t="s">
        <v>1697</v>
      </c>
      <c r="E212" s="7">
        <v>879679831</v>
      </c>
      <c r="F212" s="7">
        <v>0</v>
      </c>
      <c r="G212" s="7">
        <v>0</v>
      </c>
      <c r="H212" s="7">
        <v>879679831</v>
      </c>
      <c r="I212" s="7">
        <v>0</v>
      </c>
      <c r="J212" s="7">
        <v>157842142</v>
      </c>
      <c r="K212" s="7">
        <v>0</v>
      </c>
      <c r="L212" s="7">
        <v>802404768</v>
      </c>
    </row>
    <row r="213" spans="1:12" outlineLevel="2">
      <c r="A213" s="13" t="s">
        <v>1924</v>
      </c>
      <c r="B213" s="14" t="s">
        <v>1887</v>
      </c>
      <c r="C213" s="15">
        <v>11270</v>
      </c>
      <c r="D213" s="14" t="s">
        <v>1698</v>
      </c>
      <c r="E213" s="7">
        <v>296412489</v>
      </c>
      <c r="F213" s="7">
        <v>84000000</v>
      </c>
      <c r="G213" s="7">
        <v>0</v>
      </c>
      <c r="H213" s="7">
        <v>380412489</v>
      </c>
      <c r="I213" s="7">
        <v>0</v>
      </c>
      <c r="J213" s="7">
        <v>32049683</v>
      </c>
      <c r="K213" s="7">
        <v>0</v>
      </c>
      <c r="L213" s="7">
        <v>378803044</v>
      </c>
    </row>
    <row r="214" spans="1:12" outlineLevel="2">
      <c r="A214" s="13" t="s">
        <v>1924</v>
      </c>
      <c r="B214" s="14" t="s">
        <v>1887</v>
      </c>
      <c r="C214" s="15">
        <v>11280</v>
      </c>
      <c r="D214" s="14" t="s">
        <v>1925</v>
      </c>
      <c r="E214" s="7">
        <v>601809368</v>
      </c>
      <c r="F214" s="7">
        <v>0</v>
      </c>
      <c r="G214" s="7">
        <v>0</v>
      </c>
      <c r="H214" s="7">
        <v>601809368</v>
      </c>
      <c r="I214" s="7">
        <v>0</v>
      </c>
      <c r="J214" s="7">
        <v>52500727</v>
      </c>
      <c r="K214" s="7">
        <v>0</v>
      </c>
      <c r="L214" s="7">
        <v>618164579</v>
      </c>
    </row>
    <row r="215" spans="1:12" s="5" customFormat="1" outlineLevel="1">
      <c r="A215" s="17" t="s">
        <v>1926</v>
      </c>
      <c r="B215" s="12"/>
      <c r="C215" s="11"/>
      <c r="D215" s="12"/>
      <c r="E215" s="10">
        <f t="shared" ref="E215:L215" si="42">SUBTOTAL(9,E212:E214)</f>
        <v>1777901688</v>
      </c>
      <c r="F215" s="10">
        <f t="shared" si="42"/>
        <v>84000000</v>
      </c>
      <c r="G215" s="10">
        <f t="shared" si="42"/>
        <v>0</v>
      </c>
      <c r="H215" s="10">
        <f t="shared" si="42"/>
        <v>1861901688</v>
      </c>
      <c r="I215" s="10">
        <f t="shared" si="42"/>
        <v>0</v>
      </c>
      <c r="J215" s="10">
        <f t="shared" si="42"/>
        <v>242392552</v>
      </c>
      <c r="K215" s="10">
        <f t="shared" si="42"/>
        <v>0</v>
      </c>
      <c r="L215" s="10">
        <f t="shared" si="42"/>
        <v>1799372391</v>
      </c>
    </row>
    <row r="216" spans="1:12" ht="22.5" outlineLevel="2">
      <c r="A216" s="13" t="s">
        <v>1927</v>
      </c>
      <c r="B216" s="14" t="s">
        <v>1928</v>
      </c>
      <c r="C216" s="15">
        <v>11290</v>
      </c>
      <c r="D216" s="14" t="s">
        <v>1929</v>
      </c>
      <c r="E216" s="7">
        <v>280000000</v>
      </c>
      <c r="F216" s="7">
        <v>60000000</v>
      </c>
      <c r="G216" s="7">
        <v>0</v>
      </c>
      <c r="H216" s="7">
        <v>340000000</v>
      </c>
      <c r="I216" s="7">
        <v>0</v>
      </c>
      <c r="J216" s="7">
        <v>45666675</v>
      </c>
      <c r="K216" s="7">
        <v>0</v>
      </c>
      <c r="L216" s="7">
        <v>389666305</v>
      </c>
    </row>
    <row r="217" spans="1:12" ht="22.5" outlineLevel="2">
      <c r="A217" s="13" t="s">
        <v>1927</v>
      </c>
      <c r="B217" s="14" t="s">
        <v>1928</v>
      </c>
      <c r="C217" s="15">
        <v>11300</v>
      </c>
      <c r="D217" s="14" t="s">
        <v>1930</v>
      </c>
      <c r="E217" s="7">
        <v>64040648</v>
      </c>
      <c r="F217" s="7">
        <v>0</v>
      </c>
      <c r="G217" s="7">
        <v>0</v>
      </c>
      <c r="H217" s="7">
        <v>64040648</v>
      </c>
      <c r="I217" s="7">
        <v>0</v>
      </c>
      <c r="J217" s="7">
        <v>4919809</v>
      </c>
      <c r="K217" s="7">
        <v>0</v>
      </c>
      <c r="L217" s="7">
        <v>131213590</v>
      </c>
    </row>
    <row r="218" spans="1:12" s="5" customFormat="1" outlineLevel="1">
      <c r="A218" s="17" t="s">
        <v>1931</v>
      </c>
      <c r="B218" s="12"/>
      <c r="C218" s="11"/>
      <c r="D218" s="12"/>
      <c r="E218" s="10">
        <f t="shared" ref="E218:L218" si="43">SUBTOTAL(9,E216:E217)</f>
        <v>344040648</v>
      </c>
      <c r="F218" s="10">
        <f t="shared" si="43"/>
        <v>60000000</v>
      </c>
      <c r="G218" s="10">
        <f t="shared" si="43"/>
        <v>0</v>
      </c>
      <c r="H218" s="10">
        <f t="shared" si="43"/>
        <v>404040648</v>
      </c>
      <c r="I218" s="10">
        <f t="shared" si="43"/>
        <v>0</v>
      </c>
      <c r="J218" s="10">
        <f t="shared" si="43"/>
        <v>50586484</v>
      </c>
      <c r="K218" s="10">
        <f t="shared" si="43"/>
        <v>0</v>
      </c>
      <c r="L218" s="10">
        <f t="shared" si="43"/>
        <v>520879895</v>
      </c>
    </row>
    <row r="219" spans="1:12" ht="22.5" outlineLevel="2">
      <c r="A219" s="13" t="s">
        <v>1932</v>
      </c>
      <c r="B219" s="14" t="s">
        <v>1882</v>
      </c>
      <c r="C219" s="15">
        <v>11310</v>
      </c>
      <c r="D219" s="14" t="s">
        <v>1933</v>
      </c>
      <c r="E219" s="7">
        <v>23758427032</v>
      </c>
      <c r="F219" s="7">
        <v>2779564681</v>
      </c>
      <c r="G219" s="7">
        <v>1372136534</v>
      </c>
      <c r="H219" s="7">
        <v>25165855179</v>
      </c>
      <c r="I219" s="7">
        <v>0</v>
      </c>
      <c r="J219" s="7">
        <v>2035117221</v>
      </c>
      <c r="K219" s="7">
        <v>0</v>
      </c>
      <c r="L219" s="7">
        <v>25165855179</v>
      </c>
    </row>
    <row r="220" spans="1:12" ht="22.5" outlineLevel="2">
      <c r="A220" s="13" t="s">
        <v>1932</v>
      </c>
      <c r="B220" s="14" t="s">
        <v>1882</v>
      </c>
      <c r="C220" s="15">
        <v>11320</v>
      </c>
      <c r="D220" s="14" t="s">
        <v>1934</v>
      </c>
      <c r="E220" s="7">
        <v>2845280360</v>
      </c>
      <c r="F220" s="7">
        <v>167817226</v>
      </c>
      <c r="G220" s="7">
        <v>0</v>
      </c>
      <c r="H220" s="7">
        <v>3013097586</v>
      </c>
      <c r="I220" s="7">
        <v>3013097586</v>
      </c>
      <c r="J220" s="7">
        <v>685140927</v>
      </c>
      <c r="K220" s="7">
        <v>3013097586</v>
      </c>
      <c r="L220" s="7">
        <v>3013097586</v>
      </c>
    </row>
    <row r="221" spans="1:12" s="5" customFormat="1" outlineLevel="1">
      <c r="A221" s="17" t="s">
        <v>1935</v>
      </c>
      <c r="B221" s="12"/>
      <c r="C221" s="11"/>
      <c r="D221" s="12"/>
      <c r="E221" s="10">
        <f t="shared" ref="E221:L221" si="44">SUBTOTAL(9,E219:E220)</f>
        <v>26603707392</v>
      </c>
      <c r="F221" s="10">
        <f t="shared" si="44"/>
        <v>2947381907</v>
      </c>
      <c r="G221" s="10">
        <f t="shared" si="44"/>
        <v>1372136534</v>
      </c>
      <c r="H221" s="10">
        <f t="shared" si="44"/>
        <v>28178952765</v>
      </c>
      <c r="I221" s="10">
        <f t="shared" si="44"/>
        <v>3013097586</v>
      </c>
      <c r="J221" s="10">
        <f t="shared" si="44"/>
        <v>2720258148</v>
      </c>
      <c r="K221" s="10">
        <f t="shared" si="44"/>
        <v>3013097586</v>
      </c>
      <c r="L221" s="10">
        <f t="shared" si="44"/>
        <v>28178952765</v>
      </c>
    </row>
    <row r="222" spans="1:12" outlineLevel="2">
      <c r="A222" s="13" t="s">
        <v>1936</v>
      </c>
      <c r="B222" s="14" t="s">
        <v>979</v>
      </c>
      <c r="C222" s="15">
        <v>11330</v>
      </c>
      <c r="D222" s="14" t="s">
        <v>1937</v>
      </c>
      <c r="E222" s="7">
        <v>11594432856</v>
      </c>
      <c r="F222" s="7">
        <v>1717964009</v>
      </c>
      <c r="G222" s="7">
        <v>33069266</v>
      </c>
      <c r="H222" s="7">
        <v>13279327599</v>
      </c>
      <c r="I222" s="7">
        <v>0</v>
      </c>
      <c r="J222" s="7">
        <v>1102726381</v>
      </c>
      <c r="K222" s="7">
        <v>0</v>
      </c>
      <c r="L222" s="7">
        <v>13279327599</v>
      </c>
    </row>
    <row r="223" spans="1:12" s="5" customFormat="1" outlineLevel="1">
      <c r="A223" s="17" t="s">
        <v>1938</v>
      </c>
      <c r="B223" s="12"/>
      <c r="C223" s="11"/>
      <c r="D223" s="12"/>
      <c r="E223" s="10">
        <f t="shared" ref="E223:L223" si="45">SUBTOTAL(9,E222:E222)</f>
        <v>11594432856</v>
      </c>
      <c r="F223" s="10">
        <f t="shared" si="45"/>
        <v>1717964009</v>
      </c>
      <c r="G223" s="10">
        <f t="shared" si="45"/>
        <v>33069266</v>
      </c>
      <c r="H223" s="10">
        <f t="shared" si="45"/>
        <v>13279327599</v>
      </c>
      <c r="I223" s="10">
        <f t="shared" si="45"/>
        <v>0</v>
      </c>
      <c r="J223" s="10">
        <f t="shared" si="45"/>
        <v>1102726381</v>
      </c>
      <c r="K223" s="10">
        <f t="shared" si="45"/>
        <v>0</v>
      </c>
      <c r="L223" s="10">
        <f t="shared" si="45"/>
        <v>13279327599</v>
      </c>
    </row>
    <row r="224" spans="1:12" outlineLevel="2">
      <c r="A224" s="13" t="s">
        <v>1939</v>
      </c>
      <c r="B224" s="14" t="s">
        <v>979</v>
      </c>
      <c r="C224" s="15">
        <v>11340</v>
      </c>
      <c r="D224" s="14" t="s">
        <v>1940</v>
      </c>
      <c r="E224" s="7">
        <v>364732966</v>
      </c>
      <c r="F224" s="7">
        <v>844628521</v>
      </c>
      <c r="G224" s="7">
        <v>0</v>
      </c>
      <c r="H224" s="7">
        <v>1209361487</v>
      </c>
      <c r="I224" s="7">
        <v>0</v>
      </c>
      <c r="J224" s="7">
        <v>94343758</v>
      </c>
      <c r="K224" s="7">
        <v>0</v>
      </c>
      <c r="L224" s="7">
        <v>985324639</v>
      </c>
    </row>
    <row r="225" spans="1:12" s="5" customFormat="1" outlineLevel="1">
      <c r="A225" s="17" t="s">
        <v>1941</v>
      </c>
      <c r="B225" s="12"/>
      <c r="C225" s="11"/>
      <c r="D225" s="12"/>
      <c r="E225" s="10">
        <f t="shared" ref="E225:L225" si="46">SUBTOTAL(9,E224:E224)</f>
        <v>364732966</v>
      </c>
      <c r="F225" s="10">
        <f t="shared" si="46"/>
        <v>844628521</v>
      </c>
      <c r="G225" s="10">
        <f t="shared" si="46"/>
        <v>0</v>
      </c>
      <c r="H225" s="10">
        <f t="shared" si="46"/>
        <v>1209361487</v>
      </c>
      <c r="I225" s="10">
        <f t="shared" si="46"/>
        <v>0</v>
      </c>
      <c r="J225" s="10">
        <f t="shared" si="46"/>
        <v>94343758</v>
      </c>
      <c r="K225" s="10">
        <f t="shared" si="46"/>
        <v>0</v>
      </c>
      <c r="L225" s="10">
        <f t="shared" si="46"/>
        <v>985324639</v>
      </c>
    </row>
    <row r="226" spans="1:12" ht="22.5" outlineLevel="2">
      <c r="A226" s="13" t="s">
        <v>1942</v>
      </c>
      <c r="B226" s="14" t="s">
        <v>1943</v>
      </c>
      <c r="C226" s="15">
        <v>11350</v>
      </c>
      <c r="D226" s="14" t="s">
        <v>1940</v>
      </c>
      <c r="E226" s="7">
        <v>1000</v>
      </c>
      <c r="F226" s="7">
        <v>0</v>
      </c>
      <c r="G226" s="7">
        <v>0</v>
      </c>
      <c r="H226" s="7">
        <v>1000</v>
      </c>
      <c r="I226" s="7">
        <v>0</v>
      </c>
      <c r="J226" s="7">
        <v>0</v>
      </c>
      <c r="K226" s="7">
        <v>0</v>
      </c>
      <c r="L226" s="7">
        <v>0</v>
      </c>
    </row>
    <row r="227" spans="1:12" s="5" customFormat="1" outlineLevel="1">
      <c r="A227" s="17" t="s">
        <v>1944</v>
      </c>
      <c r="B227" s="12"/>
      <c r="C227" s="11"/>
      <c r="D227" s="12"/>
      <c r="E227" s="10">
        <f t="shared" ref="E227:L227" si="47">SUBTOTAL(9,E226:E226)</f>
        <v>1000</v>
      </c>
      <c r="F227" s="10">
        <f t="shared" si="47"/>
        <v>0</v>
      </c>
      <c r="G227" s="10">
        <f t="shared" si="47"/>
        <v>0</v>
      </c>
      <c r="H227" s="10">
        <f t="shared" si="47"/>
        <v>1000</v>
      </c>
      <c r="I227" s="10">
        <f t="shared" si="47"/>
        <v>0</v>
      </c>
      <c r="J227" s="10">
        <f t="shared" si="47"/>
        <v>0</v>
      </c>
      <c r="K227" s="10">
        <f t="shared" si="47"/>
        <v>0</v>
      </c>
      <c r="L227" s="10">
        <f t="shared" si="47"/>
        <v>0</v>
      </c>
    </row>
    <row r="228" spans="1:12" ht="22.5" outlineLevel="2">
      <c r="A228" s="13" t="s">
        <v>1945</v>
      </c>
      <c r="B228" s="14" t="s">
        <v>1946</v>
      </c>
      <c r="C228" s="15">
        <v>11360</v>
      </c>
      <c r="D228" s="14" t="s">
        <v>1940</v>
      </c>
      <c r="E228" s="7">
        <v>5000</v>
      </c>
      <c r="F228" s="7">
        <v>366850000</v>
      </c>
      <c r="G228" s="7">
        <v>0</v>
      </c>
      <c r="H228" s="7">
        <v>366855000</v>
      </c>
      <c r="I228" s="7">
        <v>0</v>
      </c>
      <c r="J228" s="7">
        <v>0</v>
      </c>
      <c r="K228" s="7">
        <v>0</v>
      </c>
      <c r="L228" s="7">
        <v>206751040</v>
      </c>
    </row>
    <row r="229" spans="1:12" s="5" customFormat="1" outlineLevel="1">
      <c r="A229" s="17" t="s">
        <v>1947</v>
      </c>
      <c r="B229" s="12"/>
      <c r="C229" s="11"/>
      <c r="D229" s="12"/>
      <c r="E229" s="10">
        <f t="shared" ref="E229:L229" si="48">SUBTOTAL(9,E228:E228)</f>
        <v>5000</v>
      </c>
      <c r="F229" s="10">
        <f t="shared" si="48"/>
        <v>366850000</v>
      </c>
      <c r="G229" s="10">
        <f t="shared" si="48"/>
        <v>0</v>
      </c>
      <c r="H229" s="10">
        <f t="shared" si="48"/>
        <v>366855000</v>
      </c>
      <c r="I229" s="10">
        <f t="shared" si="48"/>
        <v>0</v>
      </c>
      <c r="J229" s="10">
        <f t="shared" si="48"/>
        <v>0</v>
      </c>
      <c r="K229" s="10">
        <f t="shared" si="48"/>
        <v>0</v>
      </c>
      <c r="L229" s="10">
        <f t="shared" si="48"/>
        <v>206751040</v>
      </c>
    </row>
    <row r="230" spans="1:12" ht="22.5" outlineLevel="2">
      <c r="A230" s="13" t="s">
        <v>1948</v>
      </c>
      <c r="B230" s="14" t="s">
        <v>1882</v>
      </c>
      <c r="C230" s="15">
        <v>11370</v>
      </c>
      <c r="D230" s="14" t="s">
        <v>1949</v>
      </c>
      <c r="E230" s="7">
        <v>1000</v>
      </c>
      <c r="F230" s="7">
        <v>2732180222</v>
      </c>
      <c r="G230" s="7">
        <v>0</v>
      </c>
      <c r="H230" s="7">
        <v>2732181222</v>
      </c>
      <c r="I230" s="7">
        <v>0</v>
      </c>
      <c r="J230" s="7">
        <v>1003154869</v>
      </c>
      <c r="K230" s="7">
        <v>0</v>
      </c>
      <c r="L230" s="7">
        <v>1003154869</v>
      </c>
    </row>
    <row r="231" spans="1:12" s="5" customFormat="1" outlineLevel="1">
      <c r="A231" s="17" t="s">
        <v>1950</v>
      </c>
      <c r="B231" s="12"/>
      <c r="C231" s="11"/>
      <c r="D231" s="12"/>
      <c r="E231" s="10">
        <f t="shared" ref="E231:L231" si="49">SUBTOTAL(9,E230:E230)</f>
        <v>1000</v>
      </c>
      <c r="F231" s="10">
        <f t="shared" si="49"/>
        <v>2732180222</v>
      </c>
      <c r="G231" s="10">
        <f t="shared" si="49"/>
        <v>0</v>
      </c>
      <c r="H231" s="10">
        <f t="shared" si="49"/>
        <v>2732181222</v>
      </c>
      <c r="I231" s="10">
        <f t="shared" si="49"/>
        <v>0</v>
      </c>
      <c r="J231" s="10">
        <f t="shared" si="49"/>
        <v>1003154869</v>
      </c>
      <c r="K231" s="10">
        <f t="shared" si="49"/>
        <v>0</v>
      </c>
      <c r="L231" s="10">
        <f t="shared" si="49"/>
        <v>1003154869</v>
      </c>
    </row>
    <row r="232" spans="1:12" outlineLevel="2">
      <c r="A232" s="13" t="s">
        <v>1951</v>
      </c>
      <c r="B232" s="14" t="s">
        <v>1887</v>
      </c>
      <c r="C232" s="15">
        <v>11380</v>
      </c>
      <c r="D232" s="14" t="s">
        <v>1952</v>
      </c>
      <c r="E232" s="7">
        <v>5008202704</v>
      </c>
      <c r="F232" s="7">
        <v>0</v>
      </c>
      <c r="G232" s="7">
        <v>0</v>
      </c>
      <c r="H232" s="7">
        <v>5008202704</v>
      </c>
      <c r="I232" s="7">
        <v>0</v>
      </c>
      <c r="J232" s="7">
        <v>511696640</v>
      </c>
      <c r="K232" s="7">
        <v>0</v>
      </c>
      <c r="L232" s="7">
        <v>3986086154</v>
      </c>
    </row>
    <row r="233" spans="1:12" outlineLevel="2">
      <c r="A233" s="13" t="s">
        <v>1951</v>
      </c>
      <c r="B233" s="14" t="s">
        <v>1887</v>
      </c>
      <c r="C233" s="15">
        <v>11390</v>
      </c>
      <c r="D233" s="14" t="s">
        <v>1953</v>
      </c>
      <c r="E233" s="7">
        <v>1343552769</v>
      </c>
      <c r="F233" s="7">
        <v>0</v>
      </c>
      <c r="G233" s="7">
        <v>0</v>
      </c>
      <c r="H233" s="7">
        <v>1343552769</v>
      </c>
      <c r="I233" s="7">
        <v>0</v>
      </c>
      <c r="J233" s="7">
        <v>136276078</v>
      </c>
      <c r="K233" s="7">
        <v>0</v>
      </c>
      <c r="L233" s="7">
        <v>1548352703</v>
      </c>
    </row>
    <row r="234" spans="1:12" s="5" customFormat="1" outlineLevel="1">
      <c r="A234" s="17" t="s">
        <v>1954</v>
      </c>
      <c r="B234" s="12"/>
      <c r="C234" s="11"/>
      <c r="D234" s="12"/>
      <c r="E234" s="10">
        <f t="shared" ref="E234:L234" si="50">SUBTOTAL(9,E232:E233)</f>
        <v>6351755473</v>
      </c>
      <c r="F234" s="10">
        <f t="shared" si="50"/>
        <v>0</v>
      </c>
      <c r="G234" s="10">
        <f t="shared" si="50"/>
        <v>0</v>
      </c>
      <c r="H234" s="10">
        <f t="shared" si="50"/>
        <v>6351755473</v>
      </c>
      <c r="I234" s="10">
        <f t="shared" si="50"/>
        <v>0</v>
      </c>
      <c r="J234" s="10">
        <f t="shared" si="50"/>
        <v>647972718</v>
      </c>
      <c r="K234" s="10">
        <f t="shared" si="50"/>
        <v>0</v>
      </c>
      <c r="L234" s="10">
        <f t="shared" si="50"/>
        <v>5534438857</v>
      </c>
    </row>
    <row r="235" spans="1:12" ht="22.5" outlineLevel="2">
      <c r="A235" s="13" t="s">
        <v>1955</v>
      </c>
      <c r="B235" s="14" t="s">
        <v>1928</v>
      </c>
      <c r="C235" s="15">
        <v>11400</v>
      </c>
      <c r="D235" s="14" t="s">
        <v>1952</v>
      </c>
      <c r="E235" s="7">
        <v>2052418893</v>
      </c>
      <c r="F235" s="7">
        <v>0</v>
      </c>
      <c r="G235" s="7">
        <v>0</v>
      </c>
      <c r="H235" s="7">
        <v>2052418893</v>
      </c>
      <c r="I235" s="7">
        <v>0</v>
      </c>
      <c r="J235" s="7">
        <v>209693283</v>
      </c>
      <c r="K235" s="7">
        <v>0</v>
      </c>
      <c r="L235" s="7">
        <v>1633498105</v>
      </c>
    </row>
    <row r="236" spans="1:12" ht="22.5" outlineLevel="2">
      <c r="A236" s="13" t="s">
        <v>1955</v>
      </c>
      <c r="B236" s="14" t="s">
        <v>1928</v>
      </c>
      <c r="C236" s="15">
        <v>11410</v>
      </c>
      <c r="D236" s="14" t="s">
        <v>1953</v>
      </c>
      <c r="E236" s="7">
        <v>671776384</v>
      </c>
      <c r="F236" s="7">
        <v>0</v>
      </c>
      <c r="G236" s="7">
        <v>0</v>
      </c>
      <c r="H236" s="7">
        <v>671776384</v>
      </c>
      <c r="I236" s="7">
        <v>0</v>
      </c>
      <c r="J236" s="7">
        <v>68138039</v>
      </c>
      <c r="K236" s="7">
        <v>0</v>
      </c>
      <c r="L236" s="7">
        <v>774176352</v>
      </c>
    </row>
    <row r="237" spans="1:12" s="5" customFormat="1" outlineLevel="1">
      <c r="A237" s="17" t="s">
        <v>1956</v>
      </c>
      <c r="B237" s="12"/>
      <c r="C237" s="11"/>
      <c r="D237" s="12"/>
      <c r="E237" s="10">
        <f t="shared" ref="E237:L237" si="51">SUBTOTAL(9,E235:E236)</f>
        <v>2724195277</v>
      </c>
      <c r="F237" s="10">
        <f t="shared" si="51"/>
        <v>0</v>
      </c>
      <c r="G237" s="10">
        <f t="shared" si="51"/>
        <v>0</v>
      </c>
      <c r="H237" s="10">
        <f t="shared" si="51"/>
        <v>2724195277</v>
      </c>
      <c r="I237" s="10">
        <f t="shared" si="51"/>
        <v>0</v>
      </c>
      <c r="J237" s="10">
        <f t="shared" si="51"/>
        <v>277831322</v>
      </c>
      <c r="K237" s="10">
        <f t="shared" si="51"/>
        <v>0</v>
      </c>
      <c r="L237" s="10">
        <f t="shared" si="51"/>
        <v>2407674457</v>
      </c>
    </row>
    <row r="238" spans="1:12" ht="22.5" outlineLevel="2">
      <c r="A238" s="13" t="s">
        <v>1957</v>
      </c>
      <c r="B238" s="14" t="s">
        <v>1882</v>
      </c>
      <c r="C238" s="15">
        <v>11420</v>
      </c>
      <c r="D238" s="14" t="s">
        <v>1952</v>
      </c>
      <c r="E238" s="7">
        <v>2955783811</v>
      </c>
      <c r="F238" s="7">
        <v>0</v>
      </c>
      <c r="G238" s="7">
        <v>0</v>
      </c>
      <c r="H238" s="7">
        <v>2955783811</v>
      </c>
      <c r="I238" s="7">
        <v>0</v>
      </c>
      <c r="J238" s="7">
        <v>302003357</v>
      </c>
      <c r="K238" s="7">
        <v>0</v>
      </c>
      <c r="L238" s="7">
        <v>2352588047</v>
      </c>
    </row>
    <row r="239" spans="1:12" ht="22.5" outlineLevel="2">
      <c r="A239" s="13" t="s">
        <v>1957</v>
      </c>
      <c r="B239" s="14" t="s">
        <v>1882</v>
      </c>
      <c r="C239" s="15">
        <v>11430</v>
      </c>
      <c r="D239" s="14" t="s">
        <v>1953</v>
      </c>
      <c r="E239" s="7">
        <v>671776384</v>
      </c>
      <c r="F239" s="7">
        <v>0</v>
      </c>
      <c r="G239" s="7">
        <v>0</v>
      </c>
      <c r="H239" s="7">
        <v>671776384</v>
      </c>
      <c r="I239" s="7">
        <v>0</v>
      </c>
      <c r="J239" s="7">
        <v>68138039</v>
      </c>
      <c r="K239" s="7">
        <v>0</v>
      </c>
      <c r="L239" s="7">
        <v>774176352</v>
      </c>
    </row>
    <row r="240" spans="1:12" s="5" customFormat="1" outlineLevel="1">
      <c r="A240" s="17" t="s">
        <v>1958</v>
      </c>
      <c r="B240" s="12"/>
      <c r="C240" s="11"/>
      <c r="D240" s="12"/>
      <c r="E240" s="10">
        <f t="shared" ref="E240:L240" si="52">SUBTOTAL(9,E238:E239)</f>
        <v>3627560195</v>
      </c>
      <c r="F240" s="10">
        <f t="shared" si="52"/>
        <v>0</v>
      </c>
      <c r="G240" s="10">
        <f t="shared" si="52"/>
        <v>0</v>
      </c>
      <c r="H240" s="10">
        <f t="shared" si="52"/>
        <v>3627560195</v>
      </c>
      <c r="I240" s="10">
        <f t="shared" si="52"/>
        <v>0</v>
      </c>
      <c r="J240" s="10">
        <f t="shared" si="52"/>
        <v>370141396</v>
      </c>
      <c r="K240" s="10">
        <f t="shared" si="52"/>
        <v>0</v>
      </c>
      <c r="L240" s="10">
        <f t="shared" si="52"/>
        <v>3126764399</v>
      </c>
    </row>
    <row r="241" spans="1:12" outlineLevel="2">
      <c r="A241" s="13" t="s">
        <v>1959</v>
      </c>
      <c r="B241" s="14" t="s">
        <v>979</v>
      </c>
      <c r="C241" s="15">
        <v>11440</v>
      </c>
      <c r="D241" s="14" t="s">
        <v>1960</v>
      </c>
      <c r="E241" s="7">
        <v>305653610</v>
      </c>
      <c r="F241" s="7">
        <v>0</v>
      </c>
      <c r="G241" s="7">
        <v>0</v>
      </c>
      <c r="H241" s="7">
        <v>305653610</v>
      </c>
      <c r="I241" s="7">
        <v>0</v>
      </c>
      <c r="J241" s="7">
        <v>29183605</v>
      </c>
      <c r="K241" s="7">
        <v>0</v>
      </c>
      <c r="L241" s="7">
        <v>567696945</v>
      </c>
    </row>
    <row r="242" spans="1:12" s="5" customFormat="1" outlineLevel="1">
      <c r="A242" s="17" t="s">
        <v>1961</v>
      </c>
      <c r="B242" s="12"/>
      <c r="C242" s="11"/>
      <c r="D242" s="12"/>
      <c r="E242" s="10">
        <f t="shared" ref="E242:L242" si="53">SUBTOTAL(9,E241:E241)</f>
        <v>305653610</v>
      </c>
      <c r="F242" s="10">
        <f t="shared" si="53"/>
        <v>0</v>
      </c>
      <c r="G242" s="10">
        <f t="shared" si="53"/>
        <v>0</v>
      </c>
      <c r="H242" s="10">
        <f t="shared" si="53"/>
        <v>305653610</v>
      </c>
      <c r="I242" s="10">
        <f t="shared" si="53"/>
        <v>0</v>
      </c>
      <c r="J242" s="10">
        <f t="shared" si="53"/>
        <v>29183605</v>
      </c>
      <c r="K242" s="10">
        <f t="shared" si="53"/>
        <v>0</v>
      </c>
      <c r="L242" s="10">
        <f t="shared" si="53"/>
        <v>567696945</v>
      </c>
    </row>
    <row r="243" spans="1:12" ht="22.5" outlineLevel="2">
      <c r="A243" s="13" t="s">
        <v>1962</v>
      </c>
      <c r="B243" s="14" t="s">
        <v>1882</v>
      </c>
      <c r="C243" s="15">
        <v>11450</v>
      </c>
      <c r="D243" s="14" t="s">
        <v>1963</v>
      </c>
      <c r="E243" s="7">
        <v>604432366</v>
      </c>
      <c r="F243" s="7">
        <v>0</v>
      </c>
      <c r="G243" s="7">
        <v>0</v>
      </c>
      <c r="H243" s="7">
        <v>604432366</v>
      </c>
      <c r="I243" s="7">
        <v>0</v>
      </c>
      <c r="J243" s="7">
        <v>124458443</v>
      </c>
      <c r="K243" s="7">
        <v>0</v>
      </c>
      <c r="L243" s="7">
        <v>1190556516</v>
      </c>
    </row>
    <row r="244" spans="1:12" s="5" customFormat="1" outlineLevel="1">
      <c r="A244" s="17" t="s">
        <v>1964</v>
      </c>
      <c r="B244" s="12"/>
      <c r="C244" s="11"/>
      <c r="D244" s="12"/>
      <c r="E244" s="10">
        <f t="shared" ref="E244:L244" si="54">SUBTOTAL(9,E243:E243)</f>
        <v>604432366</v>
      </c>
      <c r="F244" s="10">
        <f t="shared" si="54"/>
        <v>0</v>
      </c>
      <c r="G244" s="10">
        <f t="shared" si="54"/>
        <v>0</v>
      </c>
      <c r="H244" s="10">
        <f t="shared" si="54"/>
        <v>604432366</v>
      </c>
      <c r="I244" s="10">
        <f t="shared" si="54"/>
        <v>0</v>
      </c>
      <c r="J244" s="10">
        <f t="shared" si="54"/>
        <v>124458443</v>
      </c>
      <c r="K244" s="10">
        <f t="shared" si="54"/>
        <v>0</v>
      </c>
      <c r="L244" s="10">
        <f t="shared" si="54"/>
        <v>1190556516</v>
      </c>
    </row>
    <row r="245" spans="1:12" ht="22.5" outlineLevel="2">
      <c r="A245" s="13" t="s">
        <v>1965</v>
      </c>
      <c r="B245" s="14" t="s">
        <v>1882</v>
      </c>
      <c r="C245" s="15">
        <v>11460</v>
      </c>
      <c r="D245" s="14" t="s">
        <v>1966</v>
      </c>
      <c r="E245" s="7">
        <v>10408493</v>
      </c>
      <c r="F245" s="7">
        <v>0</v>
      </c>
      <c r="G245" s="7">
        <v>0</v>
      </c>
      <c r="H245" s="7">
        <v>10408493</v>
      </c>
      <c r="I245" s="7">
        <v>0</v>
      </c>
      <c r="J245" s="7">
        <v>5229696</v>
      </c>
      <c r="K245" s="7">
        <v>0</v>
      </c>
      <c r="L245" s="7">
        <v>61481502</v>
      </c>
    </row>
    <row r="246" spans="1:12" s="5" customFormat="1" outlineLevel="1">
      <c r="A246" s="17" t="s">
        <v>1967</v>
      </c>
      <c r="B246" s="12"/>
      <c r="C246" s="11"/>
      <c r="D246" s="12"/>
      <c r="E246" s="10">
        <f t="shared" ref="E246:L246" si="55">SUBTOTAL(9,E245:E245)</f>
        <v>10408493</v>
      </c>
      <c r="F246" s="10">
        <f t="shared" si="55"/>
        <v>0</v>
      </c>
      <c r="G246" s="10">
        <f t="shared" si="55"/>
        <v>0</v>
      </c>
      <c r="H246" s="10">
        <f t="shared" si="55"/>
        <v>10408493</v>
      </c>
      <c r="I246" s="10">
        <f t="shared" si="55"/>
        <v>0</v>
      </c>
      <c r="J246" s="10">
        <f t="shared" si="55"/>
        <v>5229696</v>
      </c>
      <c r="K246" s="10">
        <f t="shared" si="55"/>
        <v>0</v>
      </c>
      <c r="L246" s="10">
        <f t="shared" si="55"/>
        <v>61481502</v>
      </c>
    </row>
    <row r="247" spans="1:12" ht="22.5" outlineLevel="2">
      <c r="A247" s="13" t="s">
        <v>1968</v>
      </c>
      <c r="B247" s="14" t="s">
        <v>1928</v>
      </c>
      <c r="C247" s="15">
        <v>11470</v>
      </c>
      <c r="D247" s="14" t="s">
        <v>1969</v>
      </c>
      <c r="E247" s="7">
        <v>155265266</v>
      </c>
      <c r="F247" s="7">
        <v>0</v>
      </c>
      <c r="G247" s="7">
        <v>0</v>
      </c>
      <c r="H247" s="7">
        <v>155265266</v>
      </c>
      <c r="I247" s="7">
        <v>0</v>
      </c>
      <c r="J247" s="7">
        <v>37760475</v>
      </c>
      <c r="K247" s="7">
        <v>0</v>
      </c>
      <c r="L247" s="7">
        <v>278554908</v>
      </c>
    </row>
    <row r="248" spans="1:12" s="5" customFormat="1" outlineLevel="1">
      <c r="A248" s="17" t="s">
        <v>1970</v>
      </c>
      <c r="B248" s="12"/>
      <c r="C248" s="11"/>
      <c r="D248" s="12"/>
      <c r="E248" s="10">
        <f t="shared" ref="E248:L248" si="56">SUBTOTAL(9,E247:E247)</f>
        <v>155265266</v>
      </c>
      <c r="F248" s="10">
        <f t="shared" si="56"/>
        <v>0</v>
      </c>
      <c r="G248" s="10">
        <f t="shared" si="56"/>
        <v>0</v>
      </c>
      <c r="H248" s="10">
        <f t="shared" si="56"/>
        <v>155265266</v>
      </c>
      <c r="I248" s="10">
        <f t="shared" si="56"/>
        <v>0</v>
      </c>
      <c r="J248" s="10">
        <f t="shared" si="56"/>
        <v>37760475</v>
      </c>
      <c r="K248" s="10">
        <f t="shared" si="56"/>
        <v>0</v>
      </c>
      <c r="L248" s="10">
        <f t="shared" si="56"/>
        <v>278554908</v>
      </c>
    </row>
    <row r="249" spans="1:12" ht="22.5" outlineLevel="2">
      <c r="A249" s="13" t="s">
        <v>1971</v>
      </c>
      <c r="B249" s="14" t="s">
        <v>1972</v>
      </c>
      <c r="C249" s="15">
        <v>11480</v>
      </c>
      <c r="D249" s="14" t="s">
        <v>1973</v>
      </c>
      <c r="E249" s="7">
        <v>36248601</v>
      </c>
      <c r="F249" s="7">
        <v>0</v>
      </c>
      <c r="G249" s="7">
        <v>0</v>
      </c>
      <c r="H249" s="7">
        <v>36248601</v>
      </c>
      <c r="I249" s="7">
        <v>0</v>
      </c>
      <c r="J249" s="7">
        <v>2602173</v>
      </c>
      <c r="K249" s="7">
        <v>0</v>
      </c>
      <c r="L249" s="7">
        <v>73510867</v>
      </c>
    </row>
    <row r="250" spans="1:12" ht="22.5" outlineLevel="2">
      <c r="A250" s="13" t="s">
        <v>1971</v>
      </c>
      <c r="B250" s="14" t="s">
        <v>1972</v>
      </c>
      <c r="C250" s="15">
        <v>11490</v>
      </c>
      <c r="D250" s="14" t="s">
        <v>1974</v>
      </c>
      <c r="E250" s="7">
        <v>310310818</v>
      </c>
      <c r="F250" s="7">
        <v>0</v>
      </c>
      <c r="G250" s="7">
        <v>0</v>
      </c>
      <c r="H250" s="7">
        <v>310310818</v>
      </c>
      <c r="I250" s="7">
        <v>0</v>
      </c>
      <c r="J250" s="7">
        <v>67031020</v>
      </c>
      <c r="K250" s="7">
        <v>0</v>
      </c>
      <c r="L250" s="7">
        <v>208417222</v>
      </c>
    </row>
    <row r="251" spans="1:12" s="5" customFormat="1" outlineLevel="1">
      <c r="A251" s="17" t="s">
        <v>1975</v>
      </c>
      <c r="B251" s="12"/>
      <c r="C251" s="11"/>
      <c r="D251" s="12"/>
      <c r="E251" s="10">
        <f t="shared" ref="E251:L251" si="57">SUBTOTAL(9,E249:E250)</f>
        <v>346559419</v>
      </c>
      <c r="F251" s="10">
        <f t="shared" si="57"/>
        <v>0</v>
      </c>
      <c r="G251" s="10">
        <f t="shared" si="57"/>
        <v>0</v>
      </c>
      <c r="H251" s="10">
        <f t="shared" si="57"/>
        <v>346559419</v>
      </c>
      <c r="I251" s="10">
        <f t="shared" si="57"/>
        <v>0</v>
      </c>
      <c r="J251" s="10">
        <f t="shared" si="57"/>
        <v>69633193</v>
      </c>
      <c r="K251" s="10">
        <f t="shared" si="57"/>
        <v>0</v>
      </c>
      <c r="L251" s="10">
        <f t="shared" si="57"/>
        <v>281928089</v>
      </c>
    </row>
    <row r="252" spans="1:12" ht="22.5" outlineLevel="2">
      <c r="A252" s="13" t="s">
        <v>1976</v>
      </c>
      <c r="B252" s="14" t="s">
        <v>1914</v>
      </c>
      <c r="C252" s="15">
        <v>11500</v>
      </c>
      <c r="D252" s="14" t="s">
        <v>1977</v>
      </c>
      <c r="E252" s="7">
        <v>3759525</v>
      </c>
      <c r="F252" s="7">
        <v>0</v>
      </c>
      <c r="G252" s="7">
        <v>0</v>
      </c>
      <c r="H252" s="7">
        <v>3759525</v>
      </c>
      <c r="I252" s="7">
        <v>0</v>
      </c>
      <c r="J252" s="7">
        <v>0</v>
      </c>
      <c r="K252" s="7">
        <v>0</v>
      </c>
      <c r="L252" s="7">
        <v>0</v>
      </c>
    </row>
    <row r="253" spans="1:12" s="5" customFormat="1" outlineLevel="1">
      <c r="A253" s="17" t="s">
        <v>1978</v>
      </c>
      <c r="B253" s="12"/>
      <c r="C253" s="11"/>
      <c r="D253" s="12"/>
      <c r="E253" s="10">
        <f t="shared" ref="E253:L253" si="58">SUBTOTAL(9,E252:E252)</f>
        <v>3759525</v>
      </c>
      <c r="F253" s="10">
        <f t="shared" si="58"/>
        <v>0</v>
      </c>
      <c r="G253" s="10">
        <f t="shared" si="58"/>
        <v>0</v>
      </c>
      <c r="H253" s="10">
        <f t="shared" si="58"/>
        <v>3759525</v>
      </c>
      <c r="I253" s="10">
        <f t="shared" si="58"/>
        <v>0</v>
      </c>
      <c r="J253" s="10">
        <f t="shared" si="58"/>
        <v>0</v>
      </c>
      <c r="K253" s="10">
        <f t="shared" si="58"/>
        <v>0</v>
      </c>
      <c r="L253" s="10">
        <f t="shared" si="58"/>
        <v>0</v>
      </c>
    </row>
    <row r="254" spans="1:12" ht="22.5" outlineLevel="2">
      <c r="A254" s="13" t="s">
        <v>1979</v>
      </c>
      <c r="B254" s="14" t="s">
        <v>1980</v>
      </c>
      <c r="C254" s="15">
        <v>11510</v>
      </c>
      <c r="D254" s="14" t="s">
        <v>1977</v>
      </c>
      <c r="E254" s="7">
        <v>49947975</v>
      </c>
      <c r="F254" s="7">
        <v>0</v>
      </c>
      <c r="G254" s="7">
        <v>0</v>
      </c>
      <c r="H254" s="7">
        <v>49947975</v>
      </c>
      <c r="I254" s="7">
        <v>0</v>
      </c>
      <c r="J254" s="7">
        <v>0</v>
      </c>
      <c r="K254" s="7">
        <v>0</v>
      </c>
      <c r="L254" s="7">
        <v>0</v>
      </c>
    </row>
    <row r="255" spans="1:12" s="5" customFormat="1" outlineLevel="1">
      <c r="A255" s="17" t="s">
        <v>1981</v>
      </c>
      <c r="B255" s="12"/>
      <c r="C255" s="11"/>
      <c r="D255" s="12"/>
      <c r="E255" s="10">
        <f t="shared" ref="E255:L255" si="59">SUBTOTAL(9,E254:E254)</f>
        <v>49947975</v>
      </c>
      <c r="F255" s="10">
        <f t="shared" si="59"/>
        <v>0</v>
      </c>
      <c r="G255" s="10">
        <f t="shared" si="59"/>
        <v>0</v>
      </c>
      <c r="H255" s="10">
        <f t="shared" si="59"/>
        <v>49947975</v>
      </c>
      <c r="I255" s="10">
        <f t="shared" si="59"/>
        <v>0</v>
      </c>
      <c r="J255" s="10">
        <f t="shared" si="59"/>
        <v>0</v>
      </c>
      <c r="K255" s="10">
        <f t="shared" si="59"/>
        <v>0</v>
      </c>
      <c r="L255" s="10">
        <f t="shared" si="59"/>
        <v>0</v>
      </c>
    </row>
    <row r="256" spans="1:12" outlineLevel="2">
      <c r="A256" s="13" t="s">
        <v>1982</v>
      </c>
      <c r="B256" s="14" t="s">
        <v>1898</v>
      </c>
      <c r="C256" s="15">
        <v>11520</v>
      </c>
      <c r="D256" s="14" t="s">
        <v>1983</v>
      </c>
      <c r="E256" s="7">
        <v>0</v>
      </c>
      <c r="F256" s="7">
        <v>3024280708</v>
      </c>
      <c r="G256" s="7">
        <v>0</v>
      </c>
      <c r="H256" s="7">
        <v>3024280708</v>
      </c>
      <c r="I256" s="7">
        <v>0</v>
      </c>
      <c r="J256" s="7">
        <v>0</v>
      </c>
      <c r="K256" s="7">
        <v>3024280708</v>
      </c>
      <c r="L256" s="7">
        <v>3024280708</v>
      </c>
    </row>
    <row r="257" spans="1:12" ht="22.5" outlineLevel="2">
      <c r="A257" s="13" t="s">
        <v>1982</v>
      </c>
      <c r="B257" s="14" t="s">
        <v>1898</v>
      </c>
      <c r="C257" s="15">
        <v>11521</v>
      </c>
      <c r="D257" s="14" t="s">
        <v>1984</v>
      </c>
      <c r="E257" s="7">
        <v>0</v>
      </c>
      <c r="F257" s="7">
        <v>1446871560</v>
      </c>
      <c r="G257" s="7">
        <v>0</v>
      </c>
      <c r="H257" s="7">
        <v>1446871560</v>
      </c>
      <c r="I257" s="7">
        <v>0</v>
      </c>
      <c r="J257" s="7">
        <v>0</v>
      </c>
      <c r="K257" s="7">
        <v>1446871560</v>
      </c>
      <c r="L257" s="7">
        <v>1446871560</v>
      </c>
    </row>
    <row r="258" spans="1:12" ht="22.5" outlineLevel="2">
      <c r="A258" s="13" t="s">
        <v>1982</v>
      </c>
      <c r="B258" s="14" t="s">
        <v>1898</v>
      </c>
      <c r="C258" s="15">
        <v>11523</v>
      </c>
      <c r="D258" s="14" t="s">
        <v>1985</v>
      </c>
      <c r="E258" s="7">
        <v>0</v>
      </c>
      <c r="F258" s="7">
        <v>133363666</v>
      </c>
      <c r="G258" s="7">
        <v>0</v>
      </c>
      <c r="H258" s="7">
        <v>133363666</v>
      </c>
      <c r="I258" s="7">
        <v>0</v>
      </c>
      <c r="J258" s="7">
        <v>0</v>
      </c>
      <c r="K258" s="7">
        <v>133363666</v>
      </c>
      <c r="L258" s="7">
        <v>133363666</v>
      </c>
    </row>
    <row r="259" spans="1:12" outlineLevel="2">
      <c r="A259" s="13" t="s">
        <v>1982</v>
      </c>
      <c r="B259" s="14" t="s">
        <v>1898</v>
      </c>
      <c r="C259" s="15">
        <v>11524</v>
      </c>
      <c r="D259" s="14" t="s">
        <v>1986</v>
      </c>
      <c r="E259" s="7">
        <v>0</v>
      </c>
      <c r="F259" s="7">
        <v>3591198113</v>
      </c>
      <c r="G259" s="7">
        <v>0</v>
      </c>
      <c r="H259" s="7">
        <v>3591198113</v>
      </c>
      <c r="I259" s="7">
        <v>0</v>
      </c>
      <c r="J259" s="7">
        <v>0</v>
      </c>
      <c r="K259" s="7">
        <v>3591198113</v>
      </c>
      <c r="L259" s="7">
        <v>3591198113</v>
      </c>
    </row>
    <row r="260" spans="1:12" outlineLevel="2">
      <c r="A260" s="13" t="s">
        <v>1982</v>
      </c>
      <c r="B260" s="14" t="s">
        <v>1898</v>
      </c>
      <c r="C260" s="15">
        <v>11525</v>
      </c>
      <c r="D260" s="14" t="s">
        <v>1987</v>
      </c>
      <c r="E260" s="7">
        <v>0</v>
      </c>
      <c r="F260" s="7">
        <v>318946165</v>
      </c>
      <c r="G260" s="7">
        <v>0</v>
      </c>
      <c r="H260" s="7">
        <v>318946165</v>
      </c>
      <c r="I260" s="7">
        <v>0</v>
      </c>
      <c r="J260" s="7">
        <v>0</v>
      </c>
      <c r="K260" s="7">
        <v>318946165</v>
      </c>
      <c r="L260" s="7">
        <v>318946165</v>
      </c>
    </row>
    <row r="261" spans="1:12" s="5" customFormat="1" outlineLevel="1">
      <c r="A261" s="17" t="s">
        <v>1988</v>
      </c>
      <c r="B261" s="12"/>
      <c r="C261" s="11"/>
      <c r="D261" s="12"/>
      <c r="E261" s="10">
        <f t="shared" ref="E261:L261" si="60">SUBTOTAL(9,E256:E260)</f>
        <v>0</v>
      </c>
      <c r="F261" s="10">
        <f t="shared" si="60"/>
        <v>8514660212</v>
      </c>
      <c r="G261" s="10">
        <f t="shared" si="60"/>
        <v>0</v>
      </c>
      <c r="H261" s="10">
        <f t="shared" si="60"/>
        <v>8514660212</v>
      </c>
      <c r="I261" s="10">
        <f t="shared" si="60"/>
        <v>0</v>
      </c>
      <c r="J261" s="10">
        <f t="shared" si="60"/>
        <v>0</v>
      </c>
      <c r="K261" s="10">
        <f t="shared" si="60"/>
        <v>8514660212</v>
      </c>
      <c r="L261" s="10">
        <f t="shared" si="60"/>
        <v>8514660212</v>
      </c>
    </row>
    <row r="262" spans="1:12" ht="22.5" outlineLevel="2">
      <c r="A262" s="13" t="s">
        <v>1989</v>
      </c>
      <c r="B262" s="14" t="s">
        <v>1980</v>
      </c>
      <c r="C262" s="15">
        <v>11530</v>
      </c>
      <c r="D262" s="14" t="s">
        <v>1990</v>
      </c>
      <c r="E262" s="7">
        <v>0</v>
      </c>
      <c r="F262" s="7">
        <v>290000000</v>
      </c>
      <c r="G262" s="7">
        <v>0</v>
      </c>
      <c r="H262" s="7">
        <v>290000000</v>
      </c>
      <c r="I262" s="7">
        <v>0</v>
      </c>
      <c r="J262" s="7">
        <v>0</v>
      </c>
      <c r="K262" s="7">
        <v>290000000</v>
      </c>
      <c r="L262" s="7">
        <v>290000000</v>
      </c>
    </row>
    <row r="263" spans="1:12" ht="22.5" outlineLevel="2">
      <c r="A263" s="13" t="s">
        <v>1989</v>
      </c>
      <c r="B263" s="14" t="s">
        <v>1980</v>
      </c>
      <c r="C263" s="15">
        <v>11531</v>
      </c>
      <c r="D263" s="14" t="s">
        <v>1991</v>
      </c>
      <c r="E263" s="7">
        <v>0</v>
      </c>
      <c r="F263" s="7">
        <v>264792110</v>
      </c>
      <c r="G263" s="7">
        <v>0</v>
      </c>
      <c r="H263" s="7">
        <v>264792110</v>
      </c>
      <c r="I263" s="7">
        <v>0</v>
      </c>
      <c r="J263" s="7">
        <v>0</v>
      </c>
      <c r="K263" s="7">
        <v>264792110</v>
      </c>
      <c r="L263" s="7">
        <v>264792110</v>
      </c>
    </row>
    <row r="264" spans="1:12" ht="22.5" outlineLevel="2">
      <c r="A264" s="13" t="s">
        <v>1989</v>
      </c>
      <c r="B264" s="14" t="s">
        <v>1980</v>
      </c>
      <c r="C264" s="15">
        <v>11532</v>
      </c>
      <c r="D264" s="14" t="s">
        <v>1992</v>
      </c>
      <c r="E264" s="7">
        <v>0</v>
      </c>
      <c r="F264" s="7">
        <v>2842243970</v>
      </c>
      <c r="G264" s="7">
        <v>0</v>
      </c>
      <c r="H264" s="7">
        <v>2842243970</v>
      </c>
      <c r="I264" s="7">
        <v>0</v>
      </c>
      <c r="J264" s="7">
        <v>0</v>
      </c>
      <c r="K264" s="7">
        <v>2842243970</v>
      </c>
      <c r="L264" s="7">
        <v>2842243970</v>
      </c>
    </row>
    <row r="265" spans="1:12" ht="22.5" outlineLevel="2">
      <c r="A265" s="13" t="s">
        <v>1989</v>
      </c>
      <c r="B265" s="14" t="s">
        <v>1980</v>
      </c>
      <c r="C265" s="15">
        <v>11533</v>
      </c>
      <c r="D265" s="14" t="s">
        <v>1993</v>
      </c>
      <c r="E265" s="7">
        <v>0</v>
      </c>
      <c r="F265" s="7">
        <v>529963552</v>
      </c>
      <c r="G265" s="7">
        <v>0</v>
      </c>
      <c r="H265" s="7">
        <v>529963552</v>
      </c>
      <c r="I265" s="7">
        <v>0</v>
      </c>
      <c r="J265" s="7">
        <v>0</v>
      </c>
      <c r="K265" s="7">
        <v>529963552</v>
      </c>
      <c r="L265" s="7">
        <v>529963552</v>
      </c>
    </row>
    <row r="266" spans="1:12" ht="22.5" outlineLevel="2">
      <c r="A266" s="13" t="s">
        <v>1989</v>
      </c>
      <c r="B266" s="14" t="s">
        <v>1980</v>
      </c>
      <c r="C266" s="15">
        <v>11534</v>
      </c>
      <c r="D266" s="14" t="s">
        <v>1984</v>
      </c>
      <c r="E266" s="7">
        <v>0</v>
      </c>
      <c r="F266" s="7">
        <v>7640717982</v>
      </c>
      <c r="G266" s="7">
        <v>0</v>
      </c>
      <c r="H266" s="7">
        <v>7640717982</v>
      </c>
      <c r="I266" s="7">
        <v>0</v>
      </c>
      <c r="J266" s="7">
        <v>0</v>
      </c>
      <c r="K266" s="7">
        <v>7640717982</v>
      </c>
      <c r="L266" s="7">
        <v>7640717982</v>
      </c>
    </row>
    <row r="267" spans="1:12" ht="22.5" outlineLevel="2">
      <c r="A267" s="13" t="s">
        <v>1989</v>
      </c>
      <c r="B267" s="14" t="s">
        <v>1980</v>
      </c>
      <c r="C267" s="15">
        <v>11535</v>
      </c>
      <c r="D267" s="14" t="s">
        <v>1994</v>
      </c>
      <c r="E267" s="7">
        <v>0</v>
      </c>
      <c r="F267" s="7">
        <v>5981577771</v>
      </c>
      <c r="G267" s="7">
        <v>0</v>
      </c>
      <c r="H267" s="7">
        <v>5981577771</v>
      </c>
      <c r="I267" s="7">
        <v>0</v>
      </c>
      <c r="J267" s="7">
        <v>0</v>
      </c>
      <c r="K267" s="7">
        <v>5981577771</v>
      </c>
      <c r="L267" s="7">
        <v>5981577771</v>
      </c>
    </row>
    <row r="268" spans="1:12" ht="22.5" outlineLevel="2">
      <c r="A268" s="13" t="s">
        <v>1989</v>
      </c>
      <c r="B268" s="14" t="s">
        <v>1980</v>
      </c>
      <c r="C268" s="15">
        <v>11536</v>
      </c>
      <c r="D268" s="14" t="s">
        <v>1995</v>
      </c>
      <c r="E268" s="7">
        <v>0</v>
      </c>
      <c r="F268" s="7">
        <v>1033743125</v>
      </c>
      <c r="G268" s="7">
        <v>0</v>
      </c>
      <c r="H268" s="7">
        <v>1033743125</v>
      </c>
      <c r="I268" s="7">
        <v>0</v>
      </c>
      <c r="J268" s="7">
        <v>0</v>
      </c>
      <c r="K268" s="7">
        <v>1033743125</v>
      </c>
      <c r="L268" s="7">
        <v>1033743125</v>
      </c>
    </row>
    <row r="269" spans="1:12" s="5" customFormat="1" outlineLevel="1">
      <c r="A269" s="17" t="s">
        <v>1996</v>
      </c>
      <c r="B269" s="12"/>
      <c r="C269" s="11"/>
      <c r="D269" s="12"/>
      <c r="E269" s="10">
        <f t="shared" ref="E269:L269" si="61">SUBTOTAL(9,E262:E268)</f>
        <v>0</v>
      </c>
      <c r="F269" s="10">
        <f t="shared" si="61"/>
        <v>18583038510</v>
      </c>
      <c r="G269" s="10">
        <f t="shared" si="61"/>
        <v>0</v>
      </c>
      <c r="H269" s="10">
        <f t="shared" si="61"/>
        <v>18583038510</v>
      </c>
      <c r="I269" s="10">
        <f t="shared" si="61"/>
        <v>0</v>
      </c>
      <c r="J269" s="10">
        <f t="shared" si="61"/>
        <v>0</v>
      </c>
      <c r="K269" s="10">
        <f t="shared" si="61"/>
        <v>18583038510</v>
      </c>
      <c r="L269" s="10">
        <f t="shared" si="61"/>
        <v>18583038510</v>
      </c>
    </row>
    <row r="270" spans="1:12" ht="22.5" outlineLevel="2">
      <c r="A270" s="13" t="s">
        <v>1997</v>
      </c>
      <c r="B270" s="14" t="s">
        <v>1998</v>
      </c>
      <c r="C270" s="15">
        <v>11540</v>
      </c>
      <c r="D270" s="14" t="s">
        <v>1999</v>
      </c>
      <c r="E270" s="7">
        <v>0</v>
      </c>
      <c r="F270" s="7">
        <v>34800000</v>
      </c>
      <c r="G270" s="7">
        <v>0</v>
      </c>
      <c r="H270" s="7">
        <v>34800000</v>
      </c>
      <c r="I270" s="7">
        <v>0</v>
      </c>
      <c r="J270" s="7">
        <v>0</v>
      </c>
      <c r="K270" s="7">
        <v>34800000</v>
      </c>
      <c r="L270" s="7">
        <v>34800000</v>
      </c>
    </row>
    <row r="271" spans="1:12" ht="22.5" outlineLevel="2">
      <c r="A271" s="13" t="s">
        <v>1997</v>
      </c>
      <c r="B271" s="14" t="s">
        <v>1998</v>
      </c>
      <c r="C271" s="15">
        <v>11541</v>
      </c>
      <c r="D271" s="14" t="s">
        <v>1990</v>
      </c>
      <c r="E271" s="7">
        <v>0</v>
      </c>
      <c r="F271" s="7">
        <v>291312352</v>
      </c>
      <c r="G271" s="7">
        <v>0</v>
      </c>
      <c r="H271" s="7">
        <v>291312352</v>
      </c>
      <c r="I271" s="7">
        <v>0</v>
      </c>
      <c r="J271" s="7">
        <v>0</v>
      </c>
      <c r="K271" s="7">
        <v>291312352</v>
      </c>
      <c r="L271" s="7">
        <v>291312352</v>
      </c>
    </row>
    <row r="272" spans="1:12" ht="22.5" outlineLevel="2">
      <c r="A272" s="13" t="s">
        <v>1997</v>
      </c>
      <c r="B272" s="14" t="s">
        <v>1998</v>
      </c>
      <c r="C272" s="15">
        <v>11542</v>
      </c>
      <c r="D272" s="14" t="s">
        <v>1992</v>
      </c>
      <c r="E272" s="7">
        <v>0</v>
      </c>
      <c r="F272" s="7">
        <v>133204480</v>
      </c>
      <c r="G272" s="7">
        <v>0</v>
      </c>
      <c r="H272" s="7">
        <v>133204480</v>
      </c>
      <c r="I272" s="7">
        <v>0</v>
      </c>
      <c r="J272" s="7">
        <v>0</v>
      </c>
      <c r="K272" s="7">
        <v>133204480</v>
      </c>
      <c r="L272" s="7">
        <v>133204480</v>
      </c>
    </row>
    <row r="273" spans="1:12" ht="22.5" outlineLevel="2">
      <c r="A273" s="13" t="s">
        <v>1997</v>
      </c>
      <c r="B273" s="14" t="s">
        <v>1998</v>
      </c>
      <c r="C273" s="15">
        <v>11543</v>
      </c>
      <c r="D273" s="14" t="s">
        <v>1993</v>
      </c>
      <c r="E273" s="7">
        <v>0</v>
      </c>
      <c r="F273" s="7">
        <v>20000000</v>
      </c>
      <c r="G273" s="7">
        <v>0</v>
      </c>
      <c r="H273" s="7">
        <v>20000000</v>
      </c>
      <c r="I273" s="7">
        <v>0</v>
      </c>
      <c r="J273" s="7">
        <v>0</v>
      </c>
      <c r="K273" s="7">
        <v>20000000</v>
      </c>
      <c r="L273" s="7">
        <v>20000000</v>
      </c>
    </row>
    <row r="274" spans="1:12" ht="22.5" outlineLevel="2">
      <c r="A274" s="13" t="s">
        <v>1997</v>
      </c>
      <c r="B274" s="14" t="s">
        <v>1998</v>
      </c>
      <c r="C274" s="15">
        <v>11544</v>
      </c>
      <c r="D274" s="14" t="s">
        <v>1985</v>
      </c>
      <c r="E274" s="7">
        <v>0</v>
      </c>
      <c r="F274" s="7">
        <v>67908960</v>
      </c>
      <c r="G274" s="7">
        <v>0</v>
      </c>
      <c r="H274" s="7">
        <v>67908960</v>
      </c>
      <c r="I274" s="7">
        <v>0</v>
      </c>
      <c r="J274" s="7">
        <v>0</v>
      </c>
      <c r="K274" s="7">
        <v>67908960</v>
      </c>
      <c r="L274" s="7">
        <v>67908960</v>
      </c>
    </row>
    <row r="275" spans="1:12" ht="22.5" outlineLevel="2">
      <c r="A275" s="13" t="s">
        <v>1997</v>
      </c>
      <c r="B275" s="14" t="s">
        <v>1998</v>
      </c>
      <c r="C275" s="15">
        <v>11545</v>
      </c>
      <c r="D275" s="14" t="s">
        <v>2000</v>
      </c>
      <c r="E275" s="7">
        <v>0</v>
      </c>
      <c r="F275" s="7">
        <v>965000000</v>
      </c>
      <c r="G275" s="7">
        <v>400000000</v>
      </c>
      <c r="H275" s="7">
        <v>565000000</v>
      </c>
      <c r="I275" s="7">
        <v>0</v>
      </c>
      <c r="J275" s="7">
        <v>0</v>
      </c>
      <c r="K275" s="7">
        <v>565000000</v>
      </c>
      <c r="L275" s="7">
        <v>565000000</v>
      </c>
    </row>
    <row r="276" spans="1:12" ht="22.5" outlineLevel="2">
      <c r="A276" s="13" t="s">
        <v>1997</v>
      </c>
      <c r="B276" s="14" t="s">
        <v>1998</v>
      </c>
      <c r="C276" s="15">
        <v>11546</v>
      </c>
      <c r="D276" s="14" t="s">
        <v>2001</v>
      </c>
      <c r="E276" s="7">
        <v>0</v>
      </c>
      <c r="F276" s="7">
        <v>98980258</v>
      </c>
      <c r="G276" s="7">
        <v>0</v>
      </c>
      <c r="H276" s="7">
        <v>98980258</v>
      </c>
      <c r="I276" s="7">
        <v>0</v>
      </c>
      <c r="J276" s="7">
        <v>0</v>
      </c>
      <c r="K276" s="7">
        <v>98980258</v>
      </c>
      <c r="L276" s="7">
        <v>98980258</v>
      </c>
    </row>
    <row r="277" spans="1:12" ht="22.5" outlineLevel="2">
      <c r="A277" s="13" t="s">
        <v>1997</v>
      </c>
      <c r="B277" s="14" t="s">
        <v>1998</v>
      </c>
      <c r="C277" s="15">
        <v>11547</v>
      </c>
      <c r="D277" s="14" t="s">
        <v>2002</v>
      </c>
      <c r="E277" s="7">
        <v>0</v>
      </c>
      <c r="F277" s="7">
        <v>927198781</v>
      </c>
      <c r="G277" s="7">
        <v>0</v>
      </c>
      <c r="H277" s="7">
        <v>927198781</v>
      </c>
      <c r="I277" s="7">
        <v>0</v>
      </c>
      <c r="J277" s="7">
        <v>0</v>
      </c>
      <c r="K277" s="7">
        <v>927198781</v>
      </c>
      <c r="L277" s="7">
        <v>927198781</v>
      </c>
    </row>
    <row r="278" spans="1:12" ht="22.5" outlineLevel="2">
      <c r="A278" s="13" t="s">
        <v>1997</v>
      </c>
      <c r="B278" s="14" t="s">
        <v>1998</v>
      </c>
      <c r="C278" s="15">
        <v>11548</v>
      </c>
      <c r="D278" s="14" t="s">
        <v>2003</v>
      </c>
      <c r="E278" s="7">
        <v>0</v>
      </c>
      <c r="F278" s="7">
        <v>24225632990</v>
      </c>
      <c r="G278" s="7">
        <v>0</v>
      </c>
      <c r="H278" s="7">
        <v>24225632990</v>
      </c>
      <c r="I278" s="7">
        <v>0</v>
      </c>
      <c r="J278" s="7">
        <v>0</v>
      </c>
      <c r="K278" s="7">
        <v>24225632990</v>
      </c>
      <c r="L278" s="7">
        <v>24225632990</v>
      </c>
    </row>
    <row r="279" spans="1:12" s="5" customFormat="1" outlineLevel="1">
      <c r="A279" s="17" t="s">
        <v>2004</v>
      </c>
      <c r="B279" s="12"/>
      <c r="C279" s="11"/>
      <c r="D279" s="12"/>
      <c r="E279" s="10">
        <f t="shared" ref="E279:L279" si="62">SUBTOTAL(9,E270:E278)</f>
        <v>0</v>
      </c>
      <c r="F279" s="10">
        <f t="shared" si="62"/>
        <v>26764037821</v>
      </c>
      <c r="G279" s="10">
        <f t="shared" si="62"/>
        <v>400000000</v>
      </c>
      <c r="H279" s="10">
        <f t="shared" si="62"/>
        <v>26364037821</v>
      </c>
      <c r="I279" s="10">
        <f t="shared" si="62"/>
        <v>0</v>
      </c>
      <c r="J279" s="10">
        <f t="shared" si="62"/>
        <v>0</v>
      </c>
      <c r="K279" s="10">
        <f t="shared" si="62"/>
        <v>26364037821</v>
      </c>
      <c r="L279" s="10">
        <f t="shared" si="62"/>
        <v>26364037821</v>
      </c>
    </row>
    <row r="280" spans="1:12" ht="22.5" outlineLevel="2">
      <c r="A280" s="13" t="s">
        <v>2005</v>
      </c>
      <c r="B280" s="14" t="s">
        <v>2006</v>
      </c>
      <c r="C280" s="15">
        <v>11550</v>
      </c>
      <c r="D280" s="14" t="s">
        <v>2007</v>
      </c>
      <c r="E280" s="7">
        <v>0</v>
      </c>
      <c r="F280" s="7">
        <v>935788342</v>
      </c>
      <c r="G280" s="7">
        <v>0</v>
      </c>
      <c r="H280" s="7">
        <v>935788342</v>
      </c>
      <c r="I280" s="7">
        <v>0</v>
      </c>
      <c r="J280" s="7">
        <v>0</v>
      </c>
      <c r="K280" s="7">
        <v>935788342</v>
      </c>
      <c r="L280" s="7">
        <v>935788342</v>
      </c>
    </row>
    <row r="281" spans="1:12" ht="33.75" outlineLevel="2">
      <c r="A281" s="13" t="s">
        <v>2005</v>
      </c>
      <c r="B281" s="14" t="s">
        <v>2006</v>
      </c>
      <c r="C281" s="15">
        <v>11551</v>
      </c>
      <c r="D281" s="14" t="s">
        <v>2008</v>
      </c>
      <c r="E281" s="7">
        <v>0</v>
      </c>
      <c r="F281" s="7">
        <v>476965281</v>
      </c>
      <c r="G281" s="7">
        <v>0</v>
      </c>
      <c r="H281" s="7">
        <v>476965281</v>
      </c>
      <c r="I281" s="7">
        <v>0</v>
      </c>
      <c r="J281" s="7">
        <v>0</v>
      </c>
      <c r="K281" s="7">
        <v>476965281</v>
      </c>
      <c r="L281" s="7">
        <v>476965281</v>
      </c>
    </row>
    <row r="282" spans="1:12" ht="22.5" outlineLevel="2">
      <c r="A282" s="13" t="s">
        <v>2005</v>
      </c>
      <c r="B282" s="14" t="s">
        <v>2006</v>
      </c>
      <c r="C282" s="15">
        <v>11552</v>
      </c>
      <c r="D282" s="14" t="s">
        <v>2009</v>
      </c>
      <c r="E282" s="7">
        <v>0</v>
      </c>
      <c r="F282" s="7">
        <v>8850707170</v>
      </c>
      <c r="G282" s="7">
        <v>0</v>
      </c>
      <c r="H282" s="7">
        <v>8850707170</v>
      </c>
      <c r="I282" s="7">
        <v>0</v>
      </c>
      <c r="J282" s="7">
        <v>0</v>
      </c>
      <c r="K282" s="7">
        <v>8850707170</v>
      </c>
      <c r="L282" s="7">
        <v>8850707170</v>
      </c>
    </row>
    <row r="283" spans="1:12" ht="22.5" outlineLevel="2">
      <c r="A283" s="13" t="s">
        <v>2005</v>
      </c>
      <c r="B283" s="14" t="s">
        <v>2006</v>
      </c>
      <c r="C283" s="15">
        <v>11553</v>
      </c>
      <c r="D283" s="14" t="s">
        <v>1995</v>
      </c>
      <c r="E283" s="7">
        <v>0</v>
      </c>
      <c r="F283" s="7">
        <v>3499964867</v>
      </c>
      <c r="G283" s="7">
        <v>0</v>
      </c>
      <c r="H283" s="7">
        <v>3499964867</v>
      </c>
      <c r="I283" s="7">
        <v>0</v>
      </c>
      <c r="J283" s="7">
        <v>0</v>
      </c>
      <c r="K283" s="7">
        <v>3499964867</v>
      </c>
      <c r="L283" s="7">
        <v>3499964867</v>
      </c>
    </row>
    <row r="284" spans="1:12" s="5" customFormat="1" outlineLevel="1">
      <c r="A284" s="17" t="s">
        <v>2010</v>
      </c>
      <c r="B284" s="12"/>
      <c r="C284" s="11"/>
      <c r="D284" s="12"/>
      <c r="E284" s="10">
        <f t="shared" ref="E284:L284" si="63">SUBTOTAL(9,E280:E283)</f>
        <v>0</v>
      </c>
      <c r="F284" s="10">
        <f t="shared" si="63"/>
        <v>13763425660</v>
      </c>
      <c r="G284" s="10">
        <f t="shared" si="63"/>
        <v>0</v>
      </c>
      <c r="H284" s="10">
        <f t="shared" si="63"/>
        <v>13763425660</v>
      </c>
      <c r="I284" s="10">
        <f t="shared" si="63"/>
        <v>0</v>
      </c>
      <c r="J284" s="10">
        <f t="shared" si="63"/>
        <v>0</v>
      </c>
      <c r="K284" s="10">
        <f t="shared" si="63"/>
        <v>13763425660</v>
      </c>
      <c r="L284" s="10">
        <f t="shared" si="63"/>
        <v>13763425660</v>
      </c>
    </row>
    <row r="285" spans="1:12" ht="22.5" outlineLevel="2">
      <c r="A285" s="13" t="s">
        <v>2011</v>
      </c>
      <c r="B285" s="14" t="s">
        <v>2012</v>
      </c>
      <c r="C285" s="15">
        <v>11560</v>
      </c>
      <c r="D285" s="14" t="s">
        <v>2013</v>
      </c>
      <c r="E285" s="7">
        <v>0</v>
      </c>
      <c r="F285" s="7">
        <v>20429612210</v>
      </c>
      <c r="G285" s="7">
        <v>0</v>
      </c>
      <c r="H285" s="7">
        <v>20429612210</v>
      </c>
      <c r="I285" s="7">
        <v>0</v>
      </c>
      <c r="J285" s="7">
        <v>0</v>
      </c>
      <c r="K285" s="7">
        <v>20429612210</v>
      </c>
      <c r="L285" s="7">
        <v>20429612210</v>
      </c>
    </row>
    <row r="286" spans="1:12" s="5" customFormat="1" outlineLevel="1">
      <c r="A286" s="17" t="s">
        <v>2014</v>
      </c>
      <c r="B286" s="12"/>
      <c r="C286" s="11"/>
      <c r="D286" s="12"/>
      <c r="E286" s="10">
        <f t="shared" ref="E286:L286" si="64">SUBTOTAL(9,E285:E285)</f>
        <v>0</v>
      </c>
      <c r="F286" s="10">
        <f t="shared" si="64"/>
        <v>20429612210</v>
      </c>
      <c r="G286" s="10">
        <f t="shared" si="64"/>
        <v>0</v>
      </c>
      <c r="H286" s="10">
        <f t="shared" si="64"/>
        <v>20429612210</v>
      </c>
      <c r="I286" s="10">
        <f t="shared" si="64"/>
        <v>0</v>
      </c>
      <c r="J286" s="10">
        <f t="shared" si="64"/>
        <v>0</v>
      </c>
      <c r="K286" s="10">
        <f t="shared" si="64"/>
        <v>20429612210</v>
      </c>
      <c r="L286" s="10">
        <f t="shared" si="64"/>
        <v>20429612210</v>
      </c>
    </row>
    <row r="287" spans="1:12" ht="33.75" outlineLevel="2">
      <c r="A287" s="13" t="s">
        <v>2015</v>
      </c>
      <c r="B287" s="14" t="s">
        <v>2016</v>
      </c>
      <c r="C287" s="15">
        <v>19050</v>
      </c>
      <c r="D287" s="14" t="s">
        <v>2017</v>
      </c>
      <c r="E287" s="7">
        <v>0</v>
      </c>
      <c r="F287" s="7">
        <v>22275841474</v>
      </c>
      <c r="G287" s="7">
        <v>0</v>
      </c>
      <c r="H287" s="7">
        <v>22275841474</v>
      </c>
      <c r="I287" s="7">
        <v>0</v>
      </c>
      <c r="J287" s="7">
        <v>0</v>
      </c>
      <c r="K287" s="7">
        <v>0</v>
      </c>
      <c r="L287" s="7">
        <v>22275841474</v>
      </c>
    </row>
    <row r="288" spans="1:12" ht="33.75" outlineLevel="2">
      <c r="A288" s="13" t="s">
        <v>2015</v>
      </c>
      <c r="B288" s="14" t="s">
        <v>2016</v>
      </c>
      <c r="C288" s="15">
        <v>19070</v>
      </c>
      <c r="D288" s="14" t="s">
        <v>2018</v>
      </c>
      <c r="E288" s="7">
        <v>0</v>
      </c>
      <c r="F288" s="7">
        <v>114073411050</v>
      </c>
      <c r="G288" s="7">
        <v>0</v>
      </c>
      <c r="H288" s="7">
        <v>114073411050</v>
      </c>
      <c r="I288" s="7">
        <v>0</v>
      </c>
      <c r="J288" s="7">
        <v>0</v>
      </c>
      <c r="K288" s="7">
        <v>0</v>
      </c>
      <c r="L288" s="7">
        <v>60923813723</v>
      </c>
    </row>
    <row r="289" spans="1:12" ht="33.75" outlineLevel="2">
      <c r="A289" s="13" t="s">
        <v>2015</v>
      </c>
      <c r="B289" s="14" t="s">
        <v>2016</v>
      </c>
      <c r="C289" s="15">
        <v>19090</v>
      </c>
      <c r="D289" s="14" t="s">
        <v>2019</v>
      </c>
      <c r="E289" s="7">
        <v>0</v>
      </c>
      <c r="F289" s="7">
        <v>44792383910</v>
      </c>
      <c r="G289" s="7">
        <v>0</v>
      </c>
      <c r="H289" s="7">
        <v>44792383910</v>
      </c>
      <c r="I289" s="7">
        <v>0</v>
      </c>
      <c r="J289" s="7">
        <v>0</v>
      </c>
      <c r="K289" s="7">
        <v>0</v>
      </c>
      <c r="L289" s="7">
        <v>44792383910</v>
      </c>
    </row>
    <row r="290" spans="1:12" s="5" customFormat="1" outlineLevel="1">
      <c r="A290" s="17" t="s">
        <v>2020</v>
      </c>
      <c r="B290" s="12"/>
      <c r="C290" s="11"/>
      <c r="D290" s="12"/>
      <c r="E290" s="10">
        <f t="shared" ref="E290:L290" si="65">SUBTOTAL(9,E287:E289)</f>
        <v>0</v>
      </c>
      <c r="F290" s="10">
        <f t="shared" si="65"/>
        <v>181141636434</v>
      </c>
      <c r="G290" s="10">
        <f t="shared" si="65"/>
        <v>0</v>
      </c>
      <c r="H290" s="10">
        <f t="shared" si="65"/>
        <v>181141636434</v>
      </c>
      <c r="I290" s="10">
        <f t="shared" si="65"/>
        <v>0</v>
      </c>
      <c r="J290" s="10">
        <f t="shared" si="65"/>
        <v>0</v>
      </c>
      <c r="K290" s="10">
        <f t="shared" si="65"/>
        <v>0</v>
      </c>
      <c r="L290" s="10">
        <f t="shared" si="65"/>
        <v>127992039107</v>
      </c>
    </row>
    <row r="291" spans="1:12" ht="33.75" outlineLevel="2">
      <c r="A291" s="13" t="s">
        <v>2021</v>
      </c>
      <c r="B291" s="14" t="s">
        <v>2022</v>
      </c>
      <c r="C291" s="15">
        <v>19150</v>
      </c>
      <c r="D291" s="14" t="s">
        <v>2023</v>
      </c>
      <c r="E291" s="7">
        <v>0</v>
      </c>
      <c r="F291" s="7">
        <v>250000000</v>
      </c>
      <c r="G291" s="7">
        <v>0</v>
      </c>
      <c r="H291" s="7">
        <v>250000000</v>
      </c>
      <c r="I291" s="7">
        <v>0</v>
      </c>
      <c r="J291" s="7">
        <v>0</v>
      </c>
      <c r="K291" s="7">
        <v>0</v>
      </c>
      <c r="L291" s="7">
        <v>250000000</v>
      </c>
    </row>
    <row r="292" spans="1:12" ht="33.75" outlineLevel="2">
      <c r="A292" s="13" t="s">
        <v>2021</v>
      </c>
      <c r="B292" s="14" t="s">
        <v>2022</v>
      </c>
      <c r="C292" s="15">
        <v>19151</v>
      </c>
      <c r="D292" s="14" t="s">
        <v>2024</v>
      </c>
      <c r="E292" s="7">
        <v>0</v>
      </c>
      <c r="F292" s="7">
        <v>316666667</v>
      </c>
      <c r="G292" s="7">
        <v>0</v>
      </c>
      <c r="H292" s="7">
        <v>316666667</v>
      </c>
      <c r="I292" s="7">
        <v>0</v>
      </c>
      <c r="J292" s="7">
        <v>0</v>
      </c>
      <c r="K292" s="7">
        <v>0</v>
      </c>
      <c r="L292" s="7">
        <v>316666667</v>
      </c>
    </row>
    <row r="293" spans="1:12" s="5" customFormat="1" outlineLevel="1">
      <c r="A293" s="17" t="s">
        <v>2025</v>
      </c>
      <c r="B293" s="12"/>
      <c r="C293" s="11"/>
      <c r="D293" s="12"/>
      <c r="E293" s="10">
        <f t="shared" ref="E293:L293" si="66">SUBTOTAL(9,E291:E292)</f>
        <v>0</v>
      </c>
      <c r="F293" s="10">
        <f t="shared" si="66"/>
        <v>566666667</v>
      </c>
      <c r="G293" s="10">
        <f t="shared" si="66"/>
        <v>0</v>
      </c>
      <c r="H293" s="10">
        <f t="shared" si="66"/>
        <v>566666667</v>
      </c>
      <c r="I293" s="10">
        <f t="shared" si="66"/>
        <v>0</v>
      </c>
      <c r="J293" s="10">
        <f t="shared" si="66"/>
        <v>0</v>
      </c>
      <c r="K293" s="10">
        <f t="shared" si="66"/>
        <v>0</v>
      </c>
      <c r="L293" s="10">
        <f t="shared" si="66"/>
        <v>566666667</v>
      </c>
    </row>
    <row r="294" spans="1:12" ht="22.5" outlineLevel="2">
      <c r="A294" s="13" t="s">
        <v>2026</v>
      </c>
      <c r="B294" s="14" t="s">
        <v>2027</v>
      </c>
      <c r="C294" s="15">
        <v>19170</v>
      </c>
      <c r="D294" s="14" t="s">
        <v>2028</v>
      </c>
      <c r="E294" s="7">
        <v>0</v>
      </c>
      <c r="F294" s="7">
        <v>62500000</v>
      </c>
      <c r="G294" s="7">
        <v>0</v>
      </c>
      <c r="H294" s="7">
        <v>62500000</v>
      </c>
      <c r="I294" s="7">
        <v>0</v>
      </c>
      <c r="J294" s="7">
        <v>0</v>
      </c>
      <c r="K294" s="7">
        <v>0</v>
      </c>
      <c r="L294" s="7">
        <v>62500000</v>
      </c>
    </row>
    <row r="295" spans="1:12" s="5" customFormat="1" outlineLevel="1">
      <c r="A295" s="17" t="s">
        <v>2029</v>
      </c>
      <c r="B295" s="12"/>
      <c r="C295" s="11"/>
      <c r="D295" s="12"/>
      <c r="E295" s="10">
        <f t="shared" ref="E295:L295" si="67">SUBTOTAL(9,E294:E294)</f>
        <v>0</v>
      </c>
      <c r="F295" s="10">
        <f t="shared" si="67"/>
        <v>62500000</v>
      </c>
      <c r="G295" s="10">
        <f t="shared" si="67"/>
        <v>0</v>
      </c>
      <c r="H295" s="10">
        <f t="shared" si="67"/>
        <v>62500000</v>
      </c>
      <c r="I295" s="10">
        <f t="shared" si="67"/>
        <v>0</v>
      </c>
      <c r="J295" s="10">
        <f t="shared" si="67"/>
        <v>0</v>
      </c>
      <c r="K295" s="10">
        <f t="shared" si="67"/>
        <v>0</v>
      </c>
      <c r="L295" s="10">
        <f t="shared" si="67"/>
        <v>62500000</v>
      </c>
    </row>
    <row r="296" spans="1:12" ht="22.5" outlineLevel="2">
      <c r="A296" s="13" t="s">
        <v>2030</v>
      </c>
      <c r="B296" s="14" t="s">
        <v>2031</v>
      </c>
      <c r="C296" s="15">
        <v>19500</v>
      </c>
      <c r="D296" s="14" t="s">
        <v>2032</v>
      </c>
      <c r="E296" s="7">
        <v>0</v>
      </c>
      <c r="F296" s="7">
        <v>489774410</v>
      </c>
      <c r="G296" s="7">
        <v>0</v>
      </c>
      <c r="H296" s="7">
        <v>489774410</v>
      </c>
      <c r="I296" s="7">
        <v>0</v>
      </c>
      <c r="J296" s="7">
        <v>244887209</v>
      </c>
      <c r="K296" s="7">
        <v>0</v>
      </c>
      <c r="L296" s="7">
        <v>491274409</v>
      </c>
    </row>
    <row r="297" spans="1:12" ht="22.5" outlineLevel="2">
      <c r="A297" s="13" t="s">
        <v>2030</v>
      </c>
      <c r="B297" s="14" t="s">
        <v>2031</v>
      </c>
      <c r="C297" s="15">
        <v>19510</v>
      </c>
      <c r="D297" s="14" t="s">
        <v>2033</v>
      </c>
      <c r="E297" s="7">
        <v>0</v>
      </c>
      <c r="F297" s="7">
        <v>416563029</v>
      </c>
      <c r="G297" s="7">
        <v>0</v>
      </c>
      <c r="H297" s="7">
        <v>416563029</v>
      </c>
      <c r="I297" s="7">
        <v>0</v>
      </c>
      <c r="J297" s="7">
        <v>294314091</v>
      </c>
      <c r="K297" s="7">
        <v>0</v>
      </c>
      <c r="L297" s="7">
        <v>355438560</v>
      </c>
    </row>
    <row r="298" spans="1:12" s="5" customFormat="1" outlineLevel="1">
      <c r="A298" s="17" t="s">
        <v>2034</v>
      </c>
      <c r="B298" s="12"/>
      <c r="C298" s="11"/>
      <c r="D298" s="12"/>
      <c r="E298" s="10">
        <f t="shared" ref="E298:L298" si="68">SUBTOTAL(9,E296:E297)</f>
        <v>0</v>
      </c>
      <c r="F298" s="10">
        <f t="shared" si="68"/>
        <v>906337439</v>
      </c>
      <c r="G298" s="10">
        <f t="shared" si="68"/>
        <v>0</v>
      </c>
      <c r="H298" s="10">
        <f t="shared" si="68"/>
        <v>906337439</v>
      </c>
      <c r="I298" s="10">
        <f t="shared" si="68"/>
        <v>0</v>
      </c>
      <c r="J298" s="10">
        <f t="shared" si="68"/>
        <v>539201300</v>
      </c>
      <c r="K298" s="10">
        <f t="shared" si="68"/>
        <v>0</v>
      </c>
      <c r="L298" s="10">
        <f t="shared" si="68"/>
        <v>846712969</v>
      </c>
    </row>
    <row r="299" spans="1:12" ht="22.5" outlineLevel="2">
      <c r="A299" s="13" t="s">
        <v>2035</v>
      </c>
      <c r="B299" s="14" t="s">
        <v>2036</v>
      </c>
      <c r="C299" s="15">
        <v>19600</v>
      </c>
      <c r="D299" s="14" t="s">
        <v>2037</v>
      </c>
      <c r="E299" s="7">
        <v>0</v>
      </c>
      <c r="F299" s="7">
        <v>1642251</v>
      </c>
      <c r="G299" s="7">
        <v>0</v>
      </c>
      <c r="H299" s="7">
        <v>1642251</v>
      </c>
      <c r="I299" s="7">
        <v>0</v>
      </c>
      <c r="J299" s="7">
        <v>4318350</v>
      </c>
      <c r="K299" s="7">
        <v>0</v>
      </c>
      <c r="L299" s="7">
        <v>5960601</v>
      </c>
    </row>
    <row r="300" spans="1:12" ht="22.5" outlineLevel="2">
      <c r="A300" s="13" t="s">
        <v>2035</v>
      </c>
      <c r="B300" s="14" t="s">
        <v>2036</v>
      </c>
      <c r="C300" s="15">
        <v>19610</v>
      </c>
      <c r="D300" s="14" t="s">
        <v>2038</v>
      </c>
      <c r="E300" s="7">
        <v>0</v>
      </c>
      <c r="F300" s="7">
        <v>141171</v>
      </c>
      <c r="G300" s="7">
        <v>0</v>
      </c>
      <c r="H300" s="7">
        <v>141171</v>
      </c>
      <c r="I300" s="7">
        <v>0</v>
      </c>
      <c r="J300" s="7">
        <v>3226942</v>
      </c>
      <c r="K300" s="7">
        <v>0</v>
      </c>
      <c r="L300" s="7">
        <v>3226942</v>
      </c>
    </row>
    <row r="301" spans="1:12" s="5" customFormat="1" outlineLevel="1">
      <c r="A301" s="17" t="s">
        <v>2039</v>
      </c>
      <c r="B301" s="12"/>
      <c r="C301" s="11"/>
      <c r="D301" s="12"/>
      <c r="E301" s="10">
        <f t="shared" ref="E301:L301" si="69">SUBTOTAL(9,E299:E300)</f>
        <v>0</v>
      </c>
      <c r="F301" s="10">
        <f t="shared" si="69"/>
        <v>1783422</v>
      </c>
      <c r="G301" s="10">
        <f t="shared" si="69"/>
        <v>0</v>
      </c>
      <c r="H301" s="10">
        <f t="shared" si="69"/>
        <v>1783422</v>
      </c>
      <c r="I301" s="10">
        <f t="shared" si="69"/>
        <v>0</v>
      </c>
      <c r="J301" s="10">
        <f t="shared" si="69"/>
        <v>7545292</v>
      </c>
      <c r="K301" s="10">
        <f t="shared" si="69"/>
        <v>0</v>
      </c>
      <c r="L301" s="10">
        <f t="shared" si="69"/>
        <v>9187543</v>
      </c>
    </row>
    <row r="302" spans="1:12" s="5" customFormat="1">
      <c r="A302" s="17" t="s">
        <v>1644</v>
      </c>
      <c r="B302" s="12"/>
      <c r="C302" s="11"/>
      <c r="D302" s="12"/>
      <c r="E302" s="10">
        <f t="shared" ref="E302:L302" si="70">SUBTOTAL(9,E2:E300)</f>
        <v>599190221547</v>
      </c>
      <c r="F302" s="10">
        <f t="shared" si="70"/>
        <v>636408464488</v>
      </c>
      <c r="G302" s="10">
        <f t="shared" si="70"/>
        <v>31438949058</v>
      </c>
      <c r="H302" s="10">
        <f t="shared" si="70"/>
        <v>1204159736977</v>
      </c>
      <c r="I302" s="10">
        <f t="shared" si="70"/>
        <v>106852160045</v>
      </c>
      <c r="J302" s="10">
        <f t="shared" si="70"/>
        <v>111213413841</v>
      </c>
      <c r="K302" s="10">
        <f t="shared" si="70"/>
        <v>320683336143</v>
      </c>
      <c r="L302" s="10">
        <f t="shared" si="70"/>
        <v>1101249235621</v>
      </c>
    </row>
    <row r="308" spans="2:8" ht="12.75">
      <c r="B308" s="18" t="s">
        <v>2040</v>
      </c>
      <c r="C308" s="19"/>
      <c r="D308" s="18"/>
      <c r="E308" s="20" t="s">
        <v>2041</v>
      </c>
      <c r="F308" s="20"/>
      <c r="G308" s="20"/>
      <c r="H308" s="21"/>
    </row>
    <row r="309" spans="2:8" ht="12.75">
      <c r="B309" s="18" t="s">
        <v>2042</v>
      </c>
      <c r="C309" s="22"/>
      <c r="D309" s="23"/>
      <c r="E309" s="20" t="s">
        <v>2043</v>
      </c>
      <c r="F309" s="20"/>
      <c r="G309" s="20"/>
      <c r="H309" s="21"/>
    </row>
    <row r="310" spans="2:8" ht="12.75">
      <c r="B310" s="18" t="s">
        <v>2044</v>
      </c>
      <c r="C310" s="22"/>
      <c r="D310" s="23"/>
      <c r="E310" s="24"/>
      <c r="F310" s="24"/>
      <c r="G310" s="24"/>
      <c r="H310" s="21"/>
    </row>
  </sheetData>
  <pageMargins left="1.1811023622047245" right="0.39370078740157483" top="0.86614173228346458" bottom="0.51181102362204722" header="0.31496062992125984" footer="0.31496062992125984"/>
  <pageSetup paperSize="5" scale="74" orientation="landscape" r:id="rId1"/>
  <headerFooter>
    <oddHeader>&amp;C&amp;"-,Negrita"&amp;12GOBERNACION DEL ATLANTICO
SECRETARIA DE HACIENDA
EJECUCION DE INGRESOS A DICIEMBRE 31 DE 2013</oddHeader>
    <oddFooter>&amp;L&amp;P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42"/>
  <sheetViews>
    <sheetView tabSelected="1" view="pageBreakPreview" zoomScale="60" zoomScaleNormal="100" workbookViewId="0">
      <selection activeCell="O48" sqref="O48"/>
    </sheetView>
  </sheetViews>
  <sheetFormatPr baseColWidth="10" defaultRowHeight="11.25" outlineLevelRow="2"/>
  <cols>
    <col min="1" max="1" width="15.42578125" style="30" customWidth="1"/>
    <col min="2" max="2" width="39.28515625" style="31" customWidth="1"/>
    <col min="3" max="3" width="8.5703125" style="30" customWidth="1"/>
    <col min="4" max="4" width="38.7109375" style="31" customWidth="1"/>
    <col min="5" max="5" width="14.140625" style="21" customWidth="1"/>
    <col min="6" max="6" width="11.7109375" style="21" hidden="1" customWidth="1"/>
    <col min="7" max="7" width="12.7109375" style="21" customWidth="1"/>
    <col min="8" max="8" width="13.7109375" style="21" customWidth="1"/>
    <col min="9" max="10" width="13.42578125" style="21" customWidth="1"/>
    <col min="11" max="11" width="15" style="21" customWidth="1"/>
    <col min="12" max="13" width="13.7109375" style="21" customWidth="1"/>
    <col min="14" max="15" width="13.5703125" style="21" customWidth="1"/>
    <col min="16" max="16" width="13.42578125" style="21" customWidth="1"/>
    <col min="17" max="19" width="13.7109375" style="21" hidden="1" customWidth="1"/>
    <col min="20" max="20" width="14.42578125" style="21" hidden="1" customWidth="1"/>
    <col min="21" max="21" width="16.5703125" style="30" hidden="1" customWidth="1"/>
    <col min="22" max="22" width="13.140625" style="30" bestFit="1" customWidth="1"/>
    <col min="23" max="16384" width="11.42578125" style="30"/>
  </cols>
  <sheetData>
    <row r="1" spans="1:22" s="26" customFormat="1">
      <c r="A1" s="48" t="s">
        <v>1303</v>
      </c>
      <c r="B1" s="46" t="s">
        <v>1304</v>
      </c>
      <c r="C1" s="48" t="s">
        <v>1305</v>
      </c>
      <c r="D1" s="46" t="s">
        <v>1306</v>
      </c>
      <c r="E1" s="49" t="s">
        <v>0</v>
      </c>
      <c r="F1" s="49" t="s">
        <v>1</v>
      </c>
      <c r="G1" s="49" t="s">
        <v>2</v>
      </c>
      <c r="H1" s="49" t="s">
        <v>1307</v>
      </c>
      <c r="I1" s="49" t="s">
        <v>3</v>
      </c>
      <c r="J1" s="49" t="s">
        <v>4</v>
      </c>
      <c r="K1" s="49" t="s">
        <v>5</v>
      </c>
      <c r="L1" s="49" t="s">
        <v>6</v>
      </c>
      <c r="M1" s="49" t="s">
        <v>7</v>
      </c>
      <c r="N1" s="49" t="s">
        <v>8</v>
      </c>
      <c r="O1" s="49" t="s">
        <v>9</v>
      </c>
      <c r="P1" s="49" t="s">
        <v>1308</v>
      </c>
      <c r="Q1" s="28" t="s">
        <v>10</v>
      </c>
      <c r="R1" s="28" t="s">
        <v>1309</v>
      </c>
      <c r="S1" s="28" t="s">
        <v>11</v>
      </c>
      <c r="T1" s="28" t="s">
        <v>12</v>
      </c>
      <c r="V1" s="29"/>
    </row>
    <row r="2" spans="1:22" ht="22.5" outlineLevel="2">
      <c r="A2" s="42">
        <v>2</v>
      </c>
      <c r="B2" s="8" t="s">
        <v>13</v>
      </c>
      <c r="C2" s="42"/>
      <c r="D2" s="8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22" outlineLevel="1">
      <c r="A3" s="41" t="s">
        <v>1310</v>
      </c>
      <c r="B3" s="8"/>
      <c r="C3" s="42"/>
      <c r="D3" s="8"/>
      <c r="E3" s="33">
        <f t="shared" ref="E3:T3" si="0">SUBTOTAL(9,E2:E2)</f>
        <v>0</v>
      </c>
      <c r="F3" s="33">
        <f t="shared" si="0"/>
        <v>0</v>
      </c>
      <c r="G3" s="33">
        <f t="shared" si="0"/>
        <v>0</v>
      </c>
      <c r="H3" s="33">
        <f t="shared" si="0"/>
        <v>0</v>
      </c>
      <c r="I3" s="33">
        <f t="shared" si="0"/>
        <v>0</v>
      </c>
      <c r="J3" s="33">
        <f t="shared" si="0"/>
        <v>0</v>
      </c>
      <c r="K3" s="33">
        <f t="shared" si="0"/>
        <v>0</v>
      </c>
      <c r="L3" s="33">
        <f t="shared" si="0"/>
        <v>0</v>
      </c>
      <c r="M3" s="33">
        <f t="shared" si="0"/>
        <v>0</v>
      </c>
      <c r="N3" s="33">
        <f t="shared" si="0"/>
        <v>0</v>
      </c>
      <c r="O3" s="33">
        <f t="shared" si="0"/>
        <v>0</v>
      </c>
      <c r="P3" s="33">
        <f t="shared" si="0"/>
        <v>0</v>
      </c>
      <c r="Q3" s="21">
        <f t="shared" si="0"/>
        <v>0</v>
      </c>
      <c r="R3" s="21">
        <f t="shared" si="0"/>
        <v>0</v>
      </c>
      <c r="S3" s="21">
        <f t="shared" si="0"/>
        <v>0</v>
      </c>
      <c r="T3" s="21">
        <f t="shared" si="0"/>
        <v>0</v>
      </c>
    </row>
    <row r="4" spans="1:22" outlineLevel="2">
      <c r="A4" s="42" t="s">
        <v>14</v>
      </c>
      <c r="B4" s="8" t="s">
        <v>15</v>
      </c>
      <c r="C4" s="42"/>
      <c r="D4" s="8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22" outlineLevel="1">
      <c r="A5" s="41" t="s">
        <v>1311</v>
      </c>
      <c r="B5" s="8"/>
      <c r="C5" s="42"/>
      <c r="D5" s="8"/>
      <c r="E5" s="33">
        <f t="shared" ref="E5:T5" si="1">SUBTOTAL(9,E4:E4)</f>
        <v>0</v>
      </c>
      <c r="F5" s="33">
        <f t="shared" si="1"/>
        <v>0</v>
      </c>
      <c r="G5" s="33">
        <f t="shared" si="1"/>
        <v>0</v>
      </c>
      <c r="H5" s="33">
        <f t="shared" si="1"/>
        <v>0</v>
      </c>
      <c r="I5" s="33">
        <f t="shared" si="1"/>
        <v>0</v>
      </c>
      <c r="J5" s="33">
        <f t="shared" si="1"/>
        <v>0</v>
      </c>
      <c r="K5" s="33">
        <f t="shared" si="1"/>
        <v>0</v>
      </c>
      <c r="L5" s="33">
        <f t="shared" si="1"/>
        <v>0</v>
      </c>
      <c r="M5" s="33">
        <f t="shared" si="1"/>
        <v>0</v>
      </c>
      <c r="N5" s="33">
        <f t="shared" si="1"/>
        <v>0</v>
      </c>
      <c r="O5" s="33">
        <f t="shared" si="1"/>
        <v>0</v>
      </c>
      <c r="P5" s="33">
        <f t="shared" si="1"/>
        <v>0</v>
      </c>
      <c r="Q5" s="21">
        <f t="shared" si="1"/>
        <v>0</v>
      </c>
      <c r="R5" s="21">
        <f t="shared" si="1"/>
        <v>0</v>
      </c>
      <c r="S5" s="21">
        <f t="shared" si="1"/>
        <v>0</v>
      </c>
      <c r="T5" s="21">
        <f t="shared" si="1"/>
        <v>0</v>
      </c>
    </row>
    <row r="6" spans="1:22" ht="22.5" outlineLevel="2">
      <c r="A6" s="42" t="s">
        <v>16</v>
      </c>
      <c r="B6" s="8" t="s">
        <v>17</v>
      </c>
      <c r="C6" s="42"/>
      <c r="D6" s="8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22" outlineLevel="1">
      <c r="A7" s="41" t="s">
        <v>1312</v>
      </c>
      <c r="B7" s="8"/>
      <c r="C7" s="42"/>
      <c r="D7" s="8"/>
      <c r="E7" s="33">
        <f t="shared" ref="E7:T7" si="2">SUBTOTAL(9,E6:E6)</f>
        <v>0</v>
      </c>
      <c r="F7" s="33">
        <f t="shared" si="2"/>
        <v>0</v>
      </c>
      <c r="G7" s="33">
        <f t="shared" si="2"/>
        <v>0</v>
      </c>
      <c r="H7" s="33">
        <f t="shared" si="2"/>
        <v>0</v>
      </c>
      <c r="I7" s="33">
        <f t="shared" si="2"/>
        <v>0</v>
      </c>
      <c r="J7" s="33">
        <f t="shared" si="2"/>
        <v>0</v>
      </c>
      <c r="K7" s="33">
        <f t="shared" si="2"/>
        <v>0</v>
      </c>
      <c r="L7" s="33">
        <f t="shared" si="2"/>
        <v>0</v>
      </c>
      <c r="M7" s="33">
        <f t="shared" si="2"/>
        <v>0</v>
      </c>
      <c r="N7" s="33">
        <f t="shared" si="2"/>
        <v>0</v>
      </c>
      <c r="O7" s="33">
        <f t="shared" si="2"/>
        <v>0</v>
      </c>
      <c r="P7" s="33">
        <f t="shared" si="2"/>
        <v>0</v>
      </c>
      <c r="Q7" s="21">
        <f t="shared" si="2"/>
        <v>0</v>
      </c>
      <c r="R7" s="21">
        <f t="shared" si="2"/>
        <v>0</v>
      </c>
      <c r="S7" s="21">
        <f t="shared" si="2"/>
        <v>0</v>
      </c>
      <c r="T7" s="21">
        <f t="shared" si="2"/>
        <v>0</v>
      </c>
    </row>
    <row r="8" spans="1:22" ht="22.5" outlineLevel="2">
      <c r="A8" s="42" t="s">
        <v>18</v>
      </c>
      <c r="B8" s="8" t="s">
        <v>19</v>
      </c>
      <c r="C8" s="42"/>
      <c r="D8" s="8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22" outlineLevel="1">
      <c r="A9" s="41" t="s">
        <v>1313</v>
      </c>
      <c r="B9" s="8"/>
      <c r="C9" s="42"/>
      <c r="D9" s="8"/>
      <c r="E9" s="33">
        <f t="shared" ref="E9:T9" si="3">SUBTOTAL(9,E8:E8)</f>
        <v>0</v>
      </c>
      <c r="F9" s="33">
        <f t="shared" si="3"/>
        <v>0</v>
      </c>
      <c r="G9" s="33">
        <f t="shared" si="3"/>
        <v>0</v>
      </c>
      <c r="H9" s="33">
        <f t="shared" si="3"/>
        <v>0</v>
      </c>
      <c r="I9" s="33">
        <f t="shared" si="3"/>
        <v>0</v>
      </c>
      <c r="J9" s="33">
        <f t="shared" si="3"/>
        <v>0</v>
      </c>
      <c r="K9" s="33">
        <f t="shared" si="3"/>
        <v>0</v>
      </c>
      <c r="L9" s="33">
        <f t="shared" si="3"/>
        <v>0</v>
      </c>
      <c r="M9" s="33">
        <f t="shared" si="3"/>
        <v>0</v>
      </c>
      <c r="N9" s="33">
        <f t="shared" si="3"/>
        <v>0</v>
      </c>
      <c r="O9" s="33">
        <f t="shared" si="3"/>
        <v>0</v>
      </c>
      <c r="P9" s="33">
        <f t="shared" si="3"/>
        <v>0</v>
      </c>
      <c r="Q9" s="21">
        <f t="shared" si="3"/>
        <v>0</v>
      </c>
      <c r="R9" s="21">
        <f t="shared" si="3"/>
        <v>0</v>
      </c>
      <c r="S9" s="21">
        <f t="shared" si="3"/>
        <v>0</v>
      </c>
      <c r="T9" s="21">
        <f t="shared" si="3"/>
        <v>0</v>
      </c>
    </row>
    <row r="10" spans="1:22" outlineLevel="2">
      <c r="A10" s="42" t="s">
        <v>20</v>
      </c>
      <c r="B10" s="8" t="s">
        <v>21</v>
      </c>
      <c r="C10" s="42"/>
      <c r="D10" s="8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22" outlineLevel="1">
      <c r="A11" s="41" t="s">
        <v>1314</v>
      </c>
      <c r="B11" s="8"/>
      <c r="C11" s="42"/>
      <c r="D11" s="8"/>
      <c r="E11" s="33">
        <f t="shared" ref="E11:T11" si="4">SUBTOTAL(9,E10:E10)</f>
        <v>0</v>
      </c>
      <c r="F11" s="33">
        <f t="shared" si="4"/>
        <v>0</v>
      </c>
      <c r="G11" s="33">
        <f t="shared" si="4"/>
        <v>0</v>
      </c>
      <c r="H11" s="33">
        <f t="shared" si="4"/>
        <v>0</v>
      </c>
      <c r="I11" s="33">
        <f t="shared" si="4"/>
        <v>0</v>
      </c>
      <c r="J11" s="33">
        <f t="shared" si="4"/>
        <v>0</v>
      </c>
      <c r="K11" s="33">
        <f t="shared" si="4"/>
        <v>0</v>
      </c>
      <c r="L11" s="33">
        <f t="shared" si="4"/>
        <v>0</v>
      </c>
      <c r="M11" s="33">
        <f t="shared" si="4"/>
        <v>0</v>
      </c>
      <c r="N11" s="33">
        <f t="shared" si="4"/>
        <v>0</v>
      </c>
      <c r="O11" s="33">
        <f t="shared" si="4"/>
        <v>0</v>
      </c>
      <c r="P11" s="33">
        <f t="shared" si="4"/>
        <v>0</v>
      </c>
      <c r="Q11" s="21">
        <f t="shared" si="4"/>
        <v>0</v>
      </c>
      <c r="R11" s="21">
        <f t="shared" si="4"/>
        <v>0</v>
      </c>
      <c r="S11" s="21">
        <f t="shared" si="4"/>
        <v>0</v>
      </c>
      <c r="T11" s="21">
        <f t="shared" si="4"/>
        <v>0</v>
      </c>
    </row>
    <row r="12" spans="1:22" outlineLevel="2">
      <c r="A12" s="42" t="s">
        <v>22</v>
      </c>
      <c r="B12" s="8" t="s">
        <v>23</v>
      </c>
      <c r="C12" s="42"/>
      <c r="D12" s="8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22" outlineLevel="2">
      <c r="A13" s="42" t="s">
        <v>22</v>
      </c>
      <c r="B13" s="8" t="s">
        <v>23</v>
      </c>
      <c r="C13" s="42">
        <v>20010</v>
      </c>
      <c r="D13" s="8" t="s">
        <v>24</v>
      </c>
      <c r="E13" s="33">
        <v>12277137733</v>
      </c>
      <c r="F13" s="33">
        <v>0</v>
      </c>
      <c r="G13" s="33">
        <v>0</v>
      </c>
      <c r="H13" s="33">
        <v>0</v>
      </c>
      <c r="I13" s="33">
        <v>25000000</v>
      </c>
      <c r="J13" s="33">
        <v>169000000</v>
      </c>
      <c r="K13" s="33">
        <v>12133137733</v>
      </c>
      <c r="L13" s="33">
        <v>12132577816</v>
      </c>
      <c r="M13" s="33">
        <v>12132577816</v>
      </c>
      <c r="N13" s="33">
        <v>12132577816</v>
      </c>
      <c r="O13" s="33">
        <v>12106669159</v>
      </c>
      <c r="P13" s="33">
        <v>559917</v>
      </c>
      <c r="Q13" s="21">
        <v>25000000</v>
      </c>
      <c r="R13" s="21">
        <v>1010033876</v>
      </c>
      <c r="S13" s="21">
        <v>12133137733</v>
      </c>
      <c r="T13" s="21">
        <v>0</v>
      </c>
      <c r="U13" s="32">
        <f>+N13-O13</f>
        <v>25908657</v>
      </c>
    </row>
    <row r="14" spans="1:22" outlineLevel="2">
      <c r="A14" s="42" t="s">
        <v>22</v>
      </c>
      <c r="B14" s="8" t="s">
        <v>23</v>
      </c>
      <c r="C14" s="42">
        <v>20020</v>
      </c>
      <c r="D14" s="8" t="s">
        <v>25</v>
      </c>
      <c r="E14" s="33">
        <v>835626830</v>
      </c>
      <c r="F14" s="33">
        <v>0</v>
      </c>
      <c r="G14" s="33">
        <v>0</v>
      </c>
      <c r="H14" s="33">
        <v>0</v>
      </c>
      <c r="I14" s="33">
        <v>133000000</v>
      </c>
      <c r="J14" s="33">
        <v>0</v>
      </c>
      <c r="K14" s="33">
        <v>968626830</v>
      </c>
      <c r="L14" s="33">
        <v>967027928</v>
      </c>
      <c r="M14" s="33">
        <v>967027928</v>
      </c>
      <c r="N14" s="33">
        <v>967027928</v>
      </c>
      <c r="O14" s="33">
        <v>967027928</v>
      </c>
      <c r="P14" s="33">
        <v>1598902</v>
      </c>
      <c r="Q14" s="21">
        <v>0</v>
      </c>
      <c r="R14" s="21">
        <v>81442929</v>
      </c>
      <c r="S14" s="21">
        <v>968626830</v>
      </c>
      <c r="T14" s="21">
        <v>0</v>
      </c>
      <c r="U14" s="32">
        <f t="shared" ref="U14:U77" si="5">+N14-O14</f>
        <v>0</v>
      </c>
    </row>
    <row r="15" spans="1:22" outlineLevel="2">
      <c r="A15" s="42" t="s">
        <v>22</v>
      </c>
      <c r="B15" s="8" t="s">
        <v>23</v>
      </c>
      <c r="C15" s="42">
        <v>20030</v>
      </c>
      <c r="D15" s="8" t="s">
        <v>26</v>
      </c>
      <c r="E15" s="33">
        <v>49500000</v>
      </c>
      <c r="F15" s="33">
        <v>0</v>
      </c>
      <c r="G15" s="33">
        <v>0</v>
      </c>
      <c r="H15" s="33">
        <v>0</v>
      </c>
      <c r="I15" s="33">
        <v>0</v>
      </c>
      <c r="J15" s="33">
        <v>38000000</v>
      </c>
      <c r="K15" s="33">
        <v>11500000</v>
      </c>
      <c r="L15" s="33">
        <v>8793700</v>
      </c>
      <c r="M15" s="33">
        <v>8793700</v>
      </c>
      <c r="N15" s="33">
        <v>8793700</v>
      </c>
      <c r="O15" s="33">
        <v>8793700</v>
      </c>
      <c r="P15" s="33">
        <v>2706300</v>
      </c>
      <c r="Q15" s="21">
        <v>450000</v>
      </c>
      <c r="R15" s="21">
        <v>775500</v>
      </c>
      <c r="S15" s="21">
        <v>11500000</v>
      </c>
      <c r="T15" s="21">
        <v>0</v>
      </c>
      <c r="U15" s="32">
        <f t="shared" si="5"/>
        <v>0</v>
      </c>
    </row>
    <row r="16" spans="1:22" outlineLevel="2">
      <c r="A16" s="42" t="s">
        <v>22</v>
      </c>
      <c r="B16" s="8" t="s">
        <v>23</v>
      </c>
      <c r="C16" s="42">
        <v>20040</v>
      </c>
      <c r="D16" s="8" t="s">
        <v>27</v>
      </c>
      <c r="E16" s="33">
        <v>150941605</v>
      </c>
      <c r="F16" s="33">
        <v>0</v>
      </c>
      <c r="G16" s="33">
        <v>0</v>
      </c>
      <c r="H16" s="33">
        <v>0</v>
      </c>
      <c r="I16" s="33">
        <v>24000000</v>
      </c>
      <c r="J16" s="33">
        <v>20000000</v>
      </c>
      <c r="K16" s="33">
        <v>154941605</v>
      </c>
      <c r="L16" s="33">
        <v>151907312</v>
      </c>
      <c r="M16" s="33">
        <v>151907312</v>
      </c>
      <c r="N16" s="33">
        <v>151907312</v>
      </c>
      <c r="O16" s="33">
        <v>151907312</v>
      </c>
      <c r="P16" s="33">
        <v>3034293</v>
      </c>
      <c r="Q16" s="21">
        <v>0</v>
      </c>
      <c r="R16" s="21">
        <v>11036308</v>
      </c>
      <c r="S16" s="21">
        <v>151941605</v>
      </c>
      <c r="T16" s="21">
        <v>3000000</v>
      </c>
      <c r="U16" s="32">
        <f t="shared" si="5"/>
        <v>0</v>
      </c>
    </row>
    <row r="17" spans="1:21" outlineLevel="2">
      <c r="A17" s="42" t="s">
        <v>22</v>
      </c>
      <c r="B17" s="8" t="s">
        <v>23</v>
      </c>
      <c r="C17" s="42">
        <v>20050</v>
      </c>
      <c r="D17" s="8" t="s">
        <v>28</v>
      </c>
      <c r="E17" s="33">
        <v>536704846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536704846</v>
      </c>
      <c r="L17" s="33">
        <v>536455342</v>
      </c>
      <c r="M17" s="33">
        <v>536455342</v>
      </c>
      <c r="N17" s="33">
        <v>536455342</v>
      </c>
      <c r="O17" s="33">
        <v>536455342</v>
      </c>
      <c r="P17" s="33">
        <v>249504</v>
      </c>
      <c r="Q17" s="21">
        <v>0</v>
      </c>
      <c r="R17" s="21">
        <v>0</v>
      </c>
      <c r="S17" s="21">
        <v>536704846</v>
      </c>
      <c r="T17" s="21">
        <v>0</v>
      </c>
      <c r="U17" s="32">
        <f t="shared" si="5"/>
        <v>0</v>
      </c>
    </row>
    <row r="18" spans="1:21" outlineLevel="2">
      <c r="A18" s="42" t="s">
        <v>22</v>
      </c>
      <c r="B18" s="8" t="s">
        <v>23</v>
      </c>
      <c r="C18" s="42">
        <v>20060</v>
      </c>
      <c r="D18" s="8" t="s">
        <v>29</v>
      </c>
      <c r="E18" s="33">
        <v>1237067810</v>
      </c>
      <c r="F18" s="33">
        <v>0</v>
      </c>
      <c r="G18" s="33">
        <v>0</v>
      </c>
      <c r="H18" s="33">
        <v>0</v>
      </c>
      <c r="I18" s="33">
        <v>57000000</v>
      </c>
      <c r="J18" s="33">
        <v>32654606</v>
      </c>
      <c r="K18" s="33">
        <v>1261413204</v>
      </c>
      <c r="L18" s="33">
        <v>1259254504</v>
      </c>
      <c r="M18" s="33">
        <v>1259254504</v>
      </c>
      <c r="N18" s="33">
        <v>1259254504</v>
      </c>
      <c r="O18" s="33">
        <v>1259254504</v>
      </c>
      <c r="P18" s="33">
        <v>2158700</v>
      </c>
      <c r="Q18" s="21">
        <v>0</v>
      </c>
      <c r="R18" s="21">
        <v>379935</v>
      </c>
      <c r="S18" s="21">
        <v>1261413204</v>
      </c>
      <c r="T18" s="21">
        <v>0</v>
      </c>
      <c r="U18" s="32">
        <f t="shared" si="5"/>
        <v>0</v>
      </c>
    </row>
    <row r="19" spans="1:21" outlineLevel="2">
      <c r="A19" s="42" t="s">
        <v>22</v>
      </c>
      <c r="B19" s="8" t="s">
        <v>23</v>
      </c>
      <c r="C19" s="42">
        <v>20070</v>
      </c>
      <c r="D19" s="8" t="s">
        <v>30</v>
      </c>
      <c r="E19" s="33">
        <v>938844791</v>
      </c>
      <c r="F19" s="33">
        <v>0</v>
      </c>
      <c r="G19" s="33">
        <v>0</v>
      </c>
      <c r="H19" s="33">
        <v>0</v>
      </c>
      <c r="I19" s="33">
        <v>0</v>
      </c>
      <c r="J19" s="33">
        <v>134270000</v>
      </c>
      <c r="K19" s="33">
        <v>804574791</v>
      </c>
      <c r="L19" s="33">
        <v>748249682</v>
      </c>
      <c r="M19" s="33">
        <v>748249682</v>
      </c>
      <c r="N19" s="33">
        <v>748249682</v>
      </c>
      <c r="O19" s="33">
        <v>748249682</v>
      </c>
      <c r="P19" s="33">
        <v>56325109</v>
      </c>
      <c r="Q19" s="21">
        <v>-74270000</v>
      </c>
      <c r="R19" s="21">
        <v>112138512</v>
      </c>
      <c r="S19" s="21">
        <v>804574791</v>
      </c>
      <c r="T19" s="21">
        <v>0</v>
      </c>
      <c r="U19" s="32">
        <f t="shared" si="5"/>
        <v>0</v>
      </c>
    </row>
    <row r="20" spans="1:21" outlineLevel="2">
      <c r="A20" s="42" t="s">
        <v>22</v>
      </c>
      <c r="B20" s="8" t="s">
        <v>23</v>
      </c>
      <c r="C20" s="42">
        <v>20080</v>
      </c>
      <c r="D20" s="8" t="s">
        <v>31</v>
      </c>
      <c r="E20" s="33">
        <v>684992549</v>
      </c>
      <c r="F20" s="33">
        <v>0</v>
      </c>
      <c r="G20" s="33">
        <v>0</v>
      </c>
      <c r="H20" s="33">
        <v>0</v>
      </c>
      <c r="I20" s="33">
        <v>0</v>
      </c>
      <c r="J20" s="33">
        <v>10000000</v>
      </c>
      <c r="K20" s="33">
        <v>674992549</v>
      </c>
      <c r="L20" s="33">
        <v>621191267</v>
      </c>
      <c r="M20" s="33">
        <v>621191267</v>
      </c>
      <c r="N20" s="33">
        <v>621191267</v>
      </c>
      <c r="O20" s="33">
        <v>621191267</v>
      </c>
      <c r="P20" s="33">
        <v>53801282</v>
      </c>
      <c r="Q20" s="21">
        <v>64992549</v>
      </c>
      <c r="R20" s="21">
        <v>84233415</v>
      </c>
      <c r="S20" s="21">
        <v>674992549</v>
      </c>
      <c r="T20" s="21">
        <v>0</v>
      </c>
      <c r="U20" s="32">
        <f t="shared" si="5"/>
        <v>0</v>
      </c>
    </row>
    <row r="21" spans="1:21" outlineLevel="2">
      <c r="A21" s="42" t="s">
        <v>22</v>
      </c>
      <c r="B21" s="8" t="s">
        <v>23</v>
      </c>
      <c r="C21" s="42">
        <v>20090</v>
      </c>
      <c r="D21" s="8" t="s">
        <v>32</v>
      </c>
      <c r="E21" s="33">
        <v>25380000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25380000</v>
      </c>
      <c r="L21" s="33">
        <v>22599495</v>
      </c>
      <c r="M21" s="33">
        <v>22599495</v>
      </c>
      <c r="N21" s="33">
        <v>22599495</v>
      </c>
      <c r="O21" s="33">
        <v>22599495</v>
      </c>
      <c r="P21" s="33">
        <v>2780505</v>
      </c>
      <c r="Q21" s="21">
        <v>0</v>
      </c>
      <c r="R21" s="21">
        <v>1764007</v>
      </c>
      <c r="S21" s="21">
        <v>25380000</v>
      </c>
      <c r="T21" s="21">
        <v>0</v>
      </c>
      <c r="U21" s="32">
        <f t="shared" si="5"/>
        <v>0</v>
      </c>
    </row>
    <row r="22" spans="1:21" outlineLevel="2">
      <c r="A22" s="42" t="s">
        <v>22</v>
      </c>
      <c r="B22" s="8" t="s">
        <v>23</v>
      </c>
      <c r="C22" s="42">
        <v>20100</v>
      </c>
      <c r="D22" s="8" t="s">
        <v>33</v>
      </c>
      <c r="E22" s="33">
        <v>400119760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400119760</v>
      </c>
      <c r="L22" s="33">
        <v>400100332</v>
      </c>
      <c r="M22" s="33">
        <v>400100332</v>
      </c>
      <c r="N22" s="33">
        <v>400100332</v>
      </c>
      <c r="O22" s="33">
        <v>400100332</v>
      </c>
      <c r="P22" s="33">
        <v>19428</v>
      </c>
      <c r="Q22" s="21">
        <v>20119760</v>
      </c>
      <c r="R22" s="21">
        <v>25160041</v>
      </c>
      <c r="S22" s="21">
        <v>400119760</v>
      </c>
      <c r="T22" s="21">
        <v>0</v>
      </c>
      <c r="U22" s="32">
        <f t="shared" si="5"/>
        <v>0</v>
      </c>
    </row>
    <row r="23" spans="1:21" outlineLevel="2">
      <c r="A23" s="42" t="s">
        <v>22</v>
      </c>
      <c r="B23" s="8" t="s">
        <v>23</v>
      </c>
      <c r="C23" s="42">
        <v>20110</v>
      </c>
      <c r="D23" s="8" t="s">
        <v>34</v>
      </c>
      <c r="E23" s="33">
        <v>78404248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78404248</v>
      </c>
      <c r="L23" s="33">
        <v>78235296</v>
      </c>
      <c r="M23" s="33">
        <v>78235296</v>
      </c>
      <c r="N23" s="33">
        <v>78235296</v>
      </c>
      <c r="O23" s="33">
        <v>78235296</v>
      </c>
      <c r="P23" s="33">
        <v>168952</v>
      </c>
      <c r="Q23" s="21">
        <v>0</v>
      </c>
      <c r="R23" s="21">
        <v>6562513</v>
      </c>
      <c r="S23" s="21">
        <v>78404248</v>
      </c>
      <c r="T23" s="21">
        <v>0</v>
      </c>
      <c r="U23" s="32">
        <f t="shared" si="5"/>
        <v>0</v>
      </c>
    </row>
    <row r="24" spans="1:21" outlineLevel="2">
      <c r="A24" s="42" t="s">
        <v>22</v>
      </c>
      <c r="B24" s="8" t="s">
        <v>23</v>
      </c>
      <c r="C24" s="42">
        <v>20120</v>
      </c>
      <c r="D24" s="8" t="s">
        <v>35</v>
      </c>
      <c r="E24" s="33">
        <v>110000000</v>
      </c>
      <c r="F24" s="33">
        <v>0</v>
      </c>
      <c r="G24" s="33">
        <v>0</v>
      </c>
      <c r="H24" s="33">
        <v>11000000</v>
      </c>
      <c r="I24" s="33">
        <v>50700000</v>
      </c>
      <c r="J24" s="33">
        <v>0</v>
      </c>
      <c r="K24" s="33">
        <v>171700000</v>
      </c>
      <c r="L24" s="33">
        <v>169081966</v>
      </c>
      <c r="M24" s="33">
        <v>169081966</v>
      </c>
      <c r="N24" s="33">
        <v>169081966</v>
      </c>
      <c r="O24" s="33">
        <v>169081966</v>
      </c>
      <c r="P24" s="33">
        <v>2618034</v>
      </c>
      <c r="Q24" s="21">
        <v>30700000</v>
      </c>
      <c r="R24" s="21">
        <v>31673219</v>
      </c>
      <c r="S24" s="21">
        <v>171700000</v>
      </c>
      <c r="T24" s="21">
        <v>0</v>
      </c>
      <c r="U24" s="32">
        <f t="shared" si="5"/>
        <v>0</v>
      </c>
    </row>
    <row r="25" spans="1:21" outlineLevel="2">
      <c r="A25" s="42" t="s">
        <v>22</v>
      </c>
      <c r="B25" s="8" t="s">
        <v>23</v>
      </c>
      <c r="C25" s="42">
        <v>20130</v>
      </c>
      <c r="D25" s="8" t="s">
        <v>36</v>
      </c>
      <c r="E25" s="33">
        <v>41609091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41609091</v>
      </c>
      <c r="L25" s="33">
        <v>39915287</v>
      </c>
      <c r="M25" s="33">
        <v>39915287</v>
      </c>
      <c r="N25" s="33">
        <v>39915287</v>
      </c>
      <c r="O25" s="33">
        <v>39915287</v>
      </c>
      <c r="P25" s="33">
        <v>1693804</v>
      </c>
      <c r="Q25" s="21">
        <v>0</v>
      </c>
      <c r="R25" s="21">
        <v>13453893</v>
      </c>
      <c r="S25" s="21">
        <v>41609091</v>
      </c>
      <c r="T25" s="21">
        <v>0</v>
      </c>
      <c r="U25" s="32">
        <f t="shared" si="5"/>
        <v>0</v>
      </c>
    </row>
    <row r="26" spans="1:21" outlineLevel="2">
      <c r="A26" s="42" t="s">
        <v>22</v>
      </c>
      <c r="B26" s="8" t="s">
        <v>23</v>
      </c>
      <c r="C26" s="42">
        <v>20140</v>
      </c>
      <c r="D26" s="8" t="s">
        <v>37</v>
      </c>
      <c r="E26" s="33">
        <v>600000000</v>
      </c>
      <c r="F26" s="33">
        <v>0</v>
      </c>
      <c r="G26" s="33">
        <v>0</v>
      </c>
      <c r="H26" s="33">
        <v>0</v>
      </c>
      <c r="I26" s="33">
        <v>0</v>
      </c>
      <c r="J26" s="33">
        <v>600000000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21">
        <v>0</v>
      </c>
      <c r="R26" s="21">
        <v>0</v>
      </c>
      <c r="S26" s="21">
        <v>0</v>
      </c>
      <c r="T26" s="21">
        <v>0</v>
      </c>
      <c r="U26" s="32">
        <f t="shared" si="5"/>
        <v>0</v>
      </c>
    </row>
    <row r="27" spans="1:21" s="26" customFormat="1" outlineLevel="1">
      <c r="A27" s="41" t="s">
        <v>1315</v>
      </c>
      <c r="B27" s="6"/>
      <c r="C27" s="41"/>
      <c r="D27" s="6"/>
      <c r="E27" s="34">
        <f t="shared" ref="E27:T27" si="6">SUBTOTAL(9,E12:E26)</f>
        <v>17966329263</v>
      </c>
      <c r="F27" s="34">
        <f t="shared" si="6"/>
        <v>0</v>
      </c>
      <c r="G27" s="34">
        <f t="shared" si="6"/>
        <v>0</v>
      </c>
      <c r="H27" s="34">
        <f t="shared" si="6"/>
        <v>11000000</v>
      </c>
      <c r="I27" s="34">
        <f t="shared" si="6"/>
        <v>289700000</v>
      </c>
      <c r="J27" s="34">
        <f t="shared" si="6"/>
        <v>1003924606</v>
      </c>
      <c r="K27" s="34">
        <f t="shared" si="6"/>
        <v>17263104657</v>
      </c>
      <c r="L27" s="34">
        <f t="shared" si="6"/>
        <v>17135389927</v>
      </c>
      <c r="M27" s="34">
        <f t="shared" si="6"/>
        <v>17135389927</v>
      </c>
      <c r="N27" s="34">
        <f t="shared" si="6"/>
        <v>17135389927</v>
      </c>
      <c r="O27" s="34">
        <f t="shared" si="6"/>
        <v>17109481270</v>
      </c>
      <c r="P27" s="34">
        <f t="shared" si="6"/>
        <v>127714730</v>
      </c>
      <c r="Q27" s="28">
        <f t="shared" si="6"/>
        <v>66992309</v>
      </c>
      <c r="R27" s="28">
        <f t="shared" si="6"/>
        <v>1378654148</v>
      </c>
      <c r="S27" s="28">
        <f t="shared" si="6"/>
        <v>17260104657</v>
      </c>
      <c r="T27" s="28">
        <f t="shared" si="6"/>
        <v>3000000</v>
      </c>
      <c r="U27" s="29">
        <f t="shared" si="5"/>
        <v>25908657</v>
      </c>
    </row>
    <row r="28" spans="1:21" outlineLevel="2">
      <c r="A28" s="42" t="s">
        <v>38</v>
      </c>
      <c r="B28" s="8" t="s">
        <v>39</v>
      </c>
      <c r="C28" s="42"/>
      <c r="D28" s="8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U28" s="32">
        <f t="shared" si="5"/>
        <v>0</v>
      </c>
    </row>
    <row r="29" spans="1:21" outlineLevel="2">
      <c r="A29" s="42" t="s">
        <v>38</v>
      </c>
      <c r="B29" s="8" t="s">
        <v>39</v>
      </c>
      <c r="C29" s="42">
        <v>20150</v>
      </c>
      <c r="D29" s="8" t="s">
        <v>40</v>
      </c>
      <c r="E29" s="33">
        <v>550000000</v>
      </c>
      <c r="F29" s="33">
        <v>0</v>
      </c>
      <c r="G29" s="33">
        <v>0</v>
      </c>
      <c r="H29" s="33">
        <v>243500000</v>
      </c>
      <c r="I29" s="33">
        <v>221450000</v>
      </c>
      <c r="J29" s="33">
        <v>109500000</v>
      </c>
      <c r="K29" s="33">
        <v>905450000</v>
      </c>
      <c r="L29" s="33">
        <v>879672498</v>
      </c>
      <c r="M29" s="33">
        <v>879672498</v>
      </c>
      <c r="N29" s="33">
        <v>874024498</v>
      </c>
      <c r="O29" s="33">
        <v>849549832</v>
      </c>
      <c r="P29" s="33">
        <v>25777502</v>
      </c>
      <c r="Q29" s="21">
        <v>69200000</v>
      </c>
      <c r="R29" s="21">
        <v>143897928</v>
      </c>
      <c r="S29" s="21">
        <v>905450000</v>
      </c>
      <c r="T29" s="21">
        <v>0</v>
      </c>
      <c r="U29" s="32">
        <f t="shared" si="5"/>
        <v>24474666</v>
      </c>
    </row>
    <row r="30" spans="1:21" ht="22.5" outlineLevel="2">
      <c r="A30" s="42" t="s">
        <v>38</v>
      </c>
      <c r="B30" s="8" t="s">
        <v>39</v>
      </c>
      <c r="C30" s="42">
        <v>20160</v>
      </c>
      <c r="D30" s="8" t="s">
        <v>41</v>
      </c>
      <c r="E30" s="33">
        <v>300000000</v>
      </c>
      <c r="F30" s="33">
        <v>0</v>
      </c>
      <c r="G30" s="33">
        <v>0</v>
      </c>
      <c r="H30" s="33">
        <v>30000000</v>
      </c>
      <c r="I30" s="33">
        <v>213000000</v>
      </c>
      <c r="J30" s="33">
        <v>58000000</v>
      </c>
      <c r="K30" s="33">
        <v>485000000</v>
      </c>
      <c r="L30" s="33">
        <v>449491952</v>
      </c>
      <c r="M30" s="33">
        <v>449491952</v>
      </c>
      <c r="N30" s="33">
        <v>449491952</v>
      </c>
      <c r="O30" s="33">
        <v>449491952</v>
      </c>
      <c r="P30" s="33">
        <v>35508048</v>
      </c>
      <c r="Q30" s="21">
        <v>0</v>
      </c>
      <c r="R30" s="21">
        <v>62498782</v>
      </c>
      <c r="S30" s="21">
        <v>485000000</v>
      </c>
      <c r="T30" s="21">
        <v>0</v>
      </c>
      <c r="U30" s="32">
        <f t="shared" si="5"/>
        <v>0</v>
      </c>
    </row>
    <row r="31" spans="1:21" outlineLevel="2">
      <c r="A31" s="42" t="s">
        <v>38</v>
      </c>
      <c r="B31" s="8" t="s">
        <v>39</v>
      </c>
      <c r="C31" s="42">
        <v>20170</v>
      </c>
      <c r="D31" s="8" t="s">
        <v>42</v>
      </c>
      <c r="E31" s="33">
        <v>50000000</v>
      </c>
      <c r="F31" s="33">
        <v>0</v>
      </c>
      <c r="G31" s="33">
        <v>0</v>
      </c>
      <c r="H31" s="33">
        <v>0</v>
      </c>
      <c r="I31" s="33">
        <v>0</v>
      </c>
      <c r="J31" s="33">
        <v>50000000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21">
        <v>0</v>
      </c>
      <c r="R31" s="21">
        <v>0</v>
      </c>
      <c r="S31" s="21">
        <v>0</v>
      </c>
      <c r="T31" s="21">
        <v>0</v>
      </c>
      <c r="U31" s="32">
        <f t="shared" si="5"/>
        <v>0</v>
      </c>
    </row>
    <row r="32" spans="1:21" outlineLevel="2">
      <c r="A32" s="42" t="s">
        <v>38</v>
      </c>
      <c r="B32" s="8" t="s">
        <v>39</v>
      </c>
      <c r="C32" s="42">
        <v>20180</v>
      </c>
      <c r="D32" s="8" t="s">
        <v>43</v>
      </c>
      <c r="E32" s="33">
        <v>50000000</v>
      </c>
      <c r="F32" s="33">
        <v>0</v>
      </c>
      <c r="G32" s="33">
        <v>0</v>
      </c>
      <c r="H32" s="33">
        <v>0</v>
      </c>
      <c r="I32" s="33">
        <v>30000000</v>
      </c>
      <c r="J32" s="33">
        <v>0</v>
      </c>
      <c r="K32" s="33">
        <v>80000000</v>
      </c>
      <c r="L32" s="33">
        <v>71413063</v>
      </c>
      <c r="M32" s="33">
        <v>71413063</v>
      </c>
      <c r="N32" s="33">
        <v>71413063</v>
      </c>
      <c r="O32" s="33">
        <v>71413063</v>
      </c>
      <c r="P32" s="33">
        <v>8586937</v>
      </c>
      <c r="Q32" s="21">
        <v>0</v>
      </c>
      <c r="R32" s="21">
        <v>5477795</v>
      </c>
      <c r="S32" s="21">
        <v>80000000</v>
      </c>
      <c r="T32" s="21">
        <v>0</v>
      </c>
      <c r="U32" s="32">
        <f t="shared" si="5"/>
        <v>0</v>
      </c>
    </row>
    <row r="33" spans="1:21" s="26" customFormat="1" outlineLevel="1">
      <c r="A33" s="41" t="s">
        <v>1316</v>
      </c>
      <c r="B33" s="6"/>
      <c r="C33" s="41"/>
      <c r="D33" s="6"/>
      <c r="E33" s="34">
        <f t="shared" ref="E33:T33" si="7">SUBTOTAL(9,E28:E32)</f>
        <v>950000000</v>
      </c>
      <c r="F33" s="34">
        <f t="shared" si="7"/>
        <v>0</v>
      </c>
      <c r="G33" s="34">
        <f t="shared" si="7"/>
        <v>0</v>
      </c>
      <c r="H33" s="34">
        <f t="shared" si="7"/>
        <v>273500000</v>
      </c>
      <c r="I33" s="34">
        <f t="shared" si="7"/>
        <v>464450000</v>
      </c>
      <c r="J33" s="34">
        <f t="shared" si="7"/>
        <v>217500000</v>
      </c>
      <c r="K33" s="34">
        <f t="shared" si="7"/>
        <v>1470450000</v>
      </c>
      <c r="L33" s="34">
        <f t="shared" si="7"/>
        <v>1400577513</v>
      </c>
      <c r="M33" s="34">
        <f t="shared" si="7"/>
        <v>1400577513</v>
      </c>
      <c r="N33" s="34">
        <f t="shared" si="7"/>
        <v>1394929513</v>
      </c>
      <c r="O33" s="34">
        <f t="shared" si="7"/>
        <v>1370454847</v>
      </c>
      <c r="P33" s="34">
        <f t="shared" si="7"/>
        <v>69872487</v>
      </c>
      <c r="Q33" s="28">
        <f t="shared" si="7"/>
        <v>69200000</v>
      </c>
      <c r="R33" s="28">
        <f t="shared" si="7"/>
        <v>211874505</v>
      </c>
      <c r="S33" s="28">
        <f t="shared" si="7"/>
        <v>1470450000</v>
      </c>
      <c r="T33" s="28">
        <f t="shared" si="7"/>
        <v>0</v>
      </c>
      <c r="U33" s="29">
        <f t="shared" si="5"/>
        <v>24474666</v>
      </c>
    </row>
    <row r="34" spans="1:21" ht="22.5" outlineLevel="2">
      <c r="A34" s="42" t="s">
        <v>44</v>
      </c>
      <c r="B34" s="8" t="s">
        <v>45</v>
      </c>
      <c r="C34" s="42"/>
      <c r="D34" s="8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U34" s="32">
        <f t="shared" si="5"/>
        <v>0</v>
      </c>
    </row>
    <row r="35" spans="1:21" ht="22.5" outlineLevel="2">
      <c r="A35" s="42" t="s">
        <v>44</v>
      </c>
      <c r="B35" s="8" t="s">
        <v>45</v>
      </c>
      <c r="C35" s="42">
        <v>20190</v>
      </c>
      <c r="D35" s="8" t="s">
        <v>46</v>
      </c>
      <c r="E35" s="33">
        <v>512941605</v>
      </c>
      <c r="F35" s="33">
        <v>0</v>
      </c>
      <c r="G35" s="33">
        <v>0</v>
      </c>
      <c r="H35" s="33">
        <v>0</v>
      </c>
      <c r="I35" s="33">
        <v>0</v>
      </c>
      <c r="J35" s="33">
        <v>28200000</v>
      </c>
      <c r="K35" s="33">
        <v>484741605</v>
      </c>
      <c r="L35" s="33">
        <v>469114050</v>
      </c>
      <c r="M35" s="33">
        <v>469114050</v>
      </c>
      <c r="N35" s="33">
        <v>469114050</v>
      </c>
      <c r="O35" s="33">
        <v>469114050</v>
      </c>
      <c r="P35" s="33">
        <v>15627555</v>
      </c>
      <c r="Q35" s="21">
        <v>58741605</v>
      </c>
      <c r="R35" s="21">
        <v>75369400</v>
      </c>
      <c r="S35" s="21">
        <v>484741605</v>
      </c>
      <c r="T35" s="21">
        <v>0</v>
      </c>
      <c r="U35" s="32">
        <f t="shared" si="5"/>
        <v>0</v>
      </c>
    </row>
    <row r="36" spans="1:21" ht="22.5" outlineLevel="2">
      <c r="A36" s="42" t="s">
        <v>44</v>
      </c>
      <c r="B36" s="8" t="s">
        <v>45</v>
      </c>
      <c r="C36" s="42">
        <v>20200</v>
      </c>
      <c r="D36" s="8" t="s">
        <v>47</v>
      </c>
      <c r="E36" s="33">
        <v>83823601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83823601</v>
      </c>
      <c r="L36" s="33">
        <v>78185225</v>
      </c>
      <c r="M36" s="33">
        <v>78185225</v>
      </c>
      <c r="N36" s="33">
        <v>78185225</v>
      </c>
      <c r="O36" s="33">
        <v>78185225</v>
      </c>
      <c r="P36" s="33">
        <v>5638376</v>
      </c>
      <c r="Q36" s="21">
        <v>0</v>
      </c>
      <c r="R36" s="21">
        <v>12564800</v>
      </c>
      <c r="S36" s="21">
        <v>83823601</v>
      </c>
      <c r="T36" s="21">
        <v>0</v>
      </c>
      <c r="U36" s="32">
        <f t="shared" si="5"/>
        <v>0</v>
      </c>
    </row>
    <row r="37" spans="1:21" ht="22.5" outlineLevel="2">
      <c r="A37" s="42" t="s">
        <v>44</v>
      </c>
      <c r="B37" s="8" t="s">
        <v>45</v>
      </c>
      <c r="C37" s="42">
        <v>20210</v>
      </c>
      <c r="D37" s="8" t="s">
        <v>48</v>
      </c>
      <c r="E37" s="33">
        <v>167647202</v>
      </c>
      <c r="F37" s="33">
        <v>0</v>
      </c>
      <c r="G37" s="33">
        <v>0</v>
      </c>
      <c r="H37" s="33">
        <v>0</v>
      </c>
      <c r="I37" s="33">
        <v>0</v>
      </c>
      <c r="J37" s="33">
        <v>3000000</v>
      </c>
      <c r="K37" s="33">
        <v>164647202</v>
      </c>
      <c r="L37" s="33">
        <v>156341080</v>
      </c>
      <c r="M37" s="33">
        <v>156341080</v>
      </c>
      <c r="N37" s="33">
        <v>156341080</v>
      </c>
      <c r="O37" s="33">
        <v>156341080</v>
      </c>
      <c r="P37" s="33">
        <v>8306122</v>
      </c>
      <c r="Q37" s="21">
        <v>8647202</v>
      </c>
      <c r="R37" s="21">
        <v>25115000</v>
      </c>
      <c r="S37" s="21">
        <v>164647202</v>
      </c>
      <c r="T37" s="21">
        <v>0</v>
      </c>
      <c r="U37" s="32">
        <f t="shared" si="5"/>
        <v>0</v>
      </c>
    </row>
    <row r="38" spans="1:21" ht="22.5" outlineLevel="2">
      <c r="A38" s="42" t="s">
        <v>44</v>
      </c>
      <c r="B38" s="8" t="s">
        <v>45</v>
      </c>
      <c r="C38" s="42">
        <v>20220</v>
      </c>
      <c r="D38" s="8" t="s">
        <v>49</v>
      </c>
      <c r="E38" s="33">
        <v>83823601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83823601</v>
      </c>
      <c r="L38" s="33">
        <v>78185225</v>
      </c>
      <c r="M38" s="33">
        <v>78185225</v>
      </c>
      <c r="N38" s="33">
        <v>78185225</v>
      </c>
      <c r="O38" s="33">
        <v>78185225</v>
      </c>
      <c r="P38" s="33">
        <v>5638376</v>
      </c>
      <c r="Q38" s="21">
        <v>0</v>
      </c>
      <c r="R38" s="21">
        <v>12564800</v>
      </c>
      <c r="S38" s="21">
        <v>83823601</v>
      </c>
      <c r="T38" s="21">
        <v>0</v>
      </c>
      <c r="U38" s="32">
        <f t="shared" si="5"/>
        <v>0</v>
      </c>
    </row>
    <row r="39" spans="1:21" ht="22.5" outlineLevel="2">
      <c r="A39" s="42" t="s">
        <v>44</v>
      </c>
      <c r="B39" s="8" t="s">
        <v>45</v>
      </c>
      <c r="C39" s="42">
        <v>20230</v>
      </c>
      <c r="D39" s="8" t="s">
        <v>50</v>
      </c>
      <c r="E39" s="33">
        <v>650588807</v>
      </c>
      <c r="F39" s="33">
        <v>0</v>
      </c>
      <c r="G39" s="33">
        <v>0</v>
      </c>
      <c r="H39" s="33">
        <v>0</v>
      </c>
      <c r="I39" s="33">
        <v>7958600</v>
      </c>
      <c r="J39" s="33">
        <v>29000000</v>
      </c>
      <c r="K39" s="33">
        <v>629547407</v>
      </c>
      <c r="L39" s="33">
        <v>625528720</v>
      </c>
      <c r="M39" s="33">
        <v>625528720</v>
      </c>
      <c r="N39" s="33">
        <v>625528720</v>
      </c>
      <c r="O39" s="33">
        <v>625528720</v>
      </c>
      <c r="P39" s="33">
        <v>4018687</v>
      </c>
      <c r="Q39" s="21">
        <v>4000000</v>
      </c>
      <c r="R39" s="21">
        <v>100505200</v>
      </c>
      <c r="S39" s="21">
        <v>625588807</v>
      </c>
      <c r="T39" s="21">
        <v>3958600</v>
      </c>
      <c r="U39" s="32">
        <f t="shared" si="5"/>
        <v>0</v>
      </c>
    </row>
    <row r="40" spans="1:21" s="26" customFormat="1" outlineLevel="1">
      <c r="A40" s="41" t="s">
        <v>1317</v>
      </c>
      <c r="B40" s="6"/>
      <c r="C40" s="41"/>
      <c r="D40" s="6"/>
      <c r="E40" s="34">
        <f t="shared" ref="E40:T40" si="8">SUBTOTAL(9,E34:E39)</f>
        <v>1498824816</v>
      </c>
      <c r="F40" s="34">
        <f t="shared" si="8"/>
        <v>0</v>
      </c>
      <c r="G40" s="34">
        <f t="shared" si="8"/>
        <v>0</v>
      </c>
      <c r="H40" s="34">
        <f t="shared" si="8"/>
        <v>0</v>
      </c>
      <c r="I40" s="34">
        <f t="shared" si="8"/>
        <v>7958600</v>
      </c>
      <c r="J40" s="34">
        <f t="shared" si="8"/>
        <v>60200000</v>
      </c>
      <c r="K40" s="34">
        <f t="shared" si="8"/>
        <v>1446583416</v>
      </c>
      <c r="L40" s="34">
        <f t="shared" si="8"/>
        <v>1407354300</v>
      </c>
      <c r="M40" s="34">
        <f t="shared" si="8"/>
        <v>1407354300</v>
      </c>
      <c r="N40" s="34">
        <f t="shared" si="8"/>
        <v>1407354300</v>
      </c>
      <c r="O40" s="34">
        <f t="shared" si="8"/>
        <v>1407354300</v>
      </c>
      <c r="P40" s="34">
        <f t="shared" si="8"/>
        <v>39229116</v>
      </c>
      <c r="Q40" s="28">
        <f t="shared" si="8"/>
        <v>71388807</v>
      </c>
      <c r="R40" s="28">
        <f t="shared" si="8"/>
        <v>226119200</v>
      </c>
      <c r="S40" s="28">
        <f t="shared" si="8"/>
        <v>1442624816</v>
      </c>
      <c r="T40" s="28">
        <f t="shared" si="8"/>
        <v>3958600</v>
      </c>
      <c r="U40" s="29">
        <f t="shared" si="5"/>
        <v>0</v>
      </c>
    </row>
    <row r="41" spans="1:21" outlineLevel="2">
      <c r="A41" s="42" t="s">
        <v>51</v>
      </c>
      <c r="B41" s="8" t="s">
        <v>52</v>
      </c>
      <c r="C41" s="42"/>
      <c r="D41" s="8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U41" s="32">
        <f t="shared" si="5"/>
        <v>0</v>
      </c>
    </row>
    <row r="42" spans="1:21" outlineLevel="1">
      <c r="A42" s="42" t="s">
        <v>1318</v>
      </c>
      <c r="B42" s="8"/>
      <c r="C42" s="42"/>
      <c r="D42" s="8"/>
      <c r="E42" s="33">
        <f t="shared" ref="E42:T42" si="9">SUBTOTAL(9,E41:E41)</f>
        <v>0</v>
      </c>
      <c r="F42" s="33">
        <f t="shared" si="9"/>
        <v>0</v>
      </c>
      <c r="G42" s="33">
        <f t="shared" si="9"/>
        <v>0</v>
      </c>
      <c r="H42" s="33">
        <f t="shared" si="9"/>
        <v>0</v>
      </c>
      <c r="I42" s="33">
        <f t="shared" si="9"/>
        <v>0</v>
      </c>
      <c r="J42" s="33">
        <f t="shared" si="9"/>
        <v>0</v>
      </c>
      <c r="K42" s="33">
        <f t="shared" si="9"/>
        <v>0</v>
      </c>
      <c r="L42" s="33">
        <f t="shared" si="9"/>
        <v>0</v>
      </c>
      <c r="M42" s="33">
        <f t="shared" si="9"/>
        <v>0</v>
      </c>
      <c r="N42" s="33">
        <f t="shared" si="9"/>
        <v>0</v>
      </c>
      <c r="O42" s="33">
        <f t="shared" si="9"/>
        <v>0</v>
      </c>
      <c r="P42" s="33">
        <f t="shared" si="9"/>
        <v>0</v>
      </c>
      <c r="Q42" s="21">
        <f t="shared" si="9"/>
        <v>0</v>
      </c>
      <c r="R42" s="21">
        <f t="shared" si="9"/>
        <v>0</v>
      </c>
      <c r="S42" s="21">
        <f t="shared" si="9"/>
        <v>0</v>
      </c>
      <c r="T42" s="21">
        <f t="shared" si="9"/>
        <v>0</v>
      </c>
      <c r="U42" s="32">
        <f t="shared" si="5"/>
        <v>0</v>
      </c>
    </row>
    <row r="43" spans="1:21" outlineLevel="2">
      <c r="A43" s="42" t="s">
        <v>53</v>
      </c>
      <c r="B43" s="8" t="s">
        <v>54</v>
      </c>
      <c r="C43" s="42"/>
      <c r="D43" s="8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U43" s="32">
        <f t="shared" si="5"/>
        <v>0</v>
      </c>
    </row>
    <row r="44" spans="1:21" outlineLevel="1">
      <c r="A44" s="42" t="s">
        <v>1319</v>
      </c>
      <c r="B44" s="8"/>
      <c r="C44" s="42"/>
      <c r="D44" s="8"/>
      <c r="E44" s="33">
        <f t="shared" ref="E44:T44" si="10">SUBTOTAL(9,E43:E43)</f>
        <v>0</v>
      </c>
      <c r="F44" s="33">
        <f t="shared" si="10"/>
        <v>0</v>
      </c>
      <c r="G44" s="33">
        <f t="shared" si="10"/>
        <v>0</v>
      </c>
      <c r="H44" s="33">
        <f t="shared" si="10"/>
        <v>0</v>
      </c>
      <c r="I44" s="33">
        <f t="shared" si="10"/>
        <v>0</v>
      </c>
      <c r="J44" s="33">
        <f t="shared" si="10"/>
        <v>0</v>
      </c>
      <c r="K44" s="33">
        <f t="shared" si="10"/>
        <v>0</v>
      </c>
      <c r="L44" s="33">
        <f t="shared" si="10"/>
        <v>0</v>
      </c>
      <c r="M44" s="33">
        <f t="shared" si="10"/>
        <v>0</v>
      </c>
      <c r="N44" s="33">
        <f t="shared" si="10"/>
        <v>0</v>
      </c>
      <c r="O44" s="33">
        <f t="shared" si="10"/>
        <v>0</v>
      </c>
      <c r="P44" s="33">
        <f t="shared" si="10"/>
        <v>0</v>
      </c>
      <c r="Q44" s="21">
        <f t="shared" si="10"/>
        <v>0</v>
      </c>
      <c r="R44" s="21">
        <f t="shared" si="10"/>
        <v>0</v>
      </c>
      <c r="S44" s="21">
        <f t="shared" si="10"/>
        <v>0</v>
      </c>
      <c r="T44" s="21">
        <f t="shared" si="10"/>
        <v>0</v>
      </c>
      <c r="U44" s="32">
        <f t="shared" si="5"/>
        <v>0</v>
      </c>
    </row>
    <row r="45" spans="1:21" outlineLevel="2">
      <c r="A45" s="42" t="s">
        <v>55</v>
      </c>
      <c r="B45" s="8" t="s">
        <v>56</v>
      </c>
      <c r="C45" s="42"/>
      <c r="D45" s="8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U45" s="32">
        <f t="shared" si="5"/>
        <v>0</v>
      </c>
    </row>
    <row r="46" spans="1:21" ht="22.5" outlineLevel="2">
      <c r="A46" s="42" t="s">
        <v>55</v>
      </c>
      <c r="B46" s="8" t="s">
        <v>56</v>
      </c>
      <c r="C46" s="42">
        <v>20240</v>
      </c>
      <c r="D46" s="8" t="s">
        <v>57</v>
      </c>
      <c r="E46" s="33">
        <v>395000000</v>
      </c>
      <c r="F46" s="33">
        <v>0</v>
      </c>
      <c r="G46" s="33">
        <v>0</v>
      </c>
      <c r="H46" s="33">
        <v>0</v>
      </c>
      <c r="I46" s="33">
        <v>39000000</v>
      </c>
      <c r="J46" s="33">
        <v>409007504</v>
      </c>
      <c r="K46" s="33">
        <v>24992496</v>
      </c>
      <c r="L46" s="33">
        <v>11045512</v>
      </c>
      <c r="M46" s="33">
        <v>11045512</v>
      </c>
      <c r="N46" s="33">
        <v>9568600</v>
      </c>
      <c r="O46" s="33">
        <v>9568600</v>
      </c>
      <c r="P46" s="33">
        <v>13946984</v>
      </c>
      <c r="Q46" s="21">
        <v>13492496</v>
      </c>
      <c r="R46" s="21">
        <v>0</v>
      </c>
      <c r="S46" s="21">
        <v>24992496</v>
      </c>
      <c r="T46" s="21">
        <v>0</v>
      </c>
      <c r="U46" s="32">
        <f t="shared" si="5"/>
        <v>0</v>
      </c>
    </row>
    <row r="47" spans="1:21" ht="33.75" outlineLevel="2">
      <c r="A47" s="42" t="s">
        <v>55</v>
      </c>
      <c r="B47" s="8" t="s">
        <v>56</v>
      </c>
      <c r="C47" s="42">
        <v>202401</v>
      </c>
      <c r="D47" s="8" t="s">
        <v>58</v>
      </c>
      <c r="E47" s="33">
        <v>0</v>
      </c>
      <c r="F47" s="33">
        <v>0</v>
      </c>
      <c r="G47" s="33">
        <v>0</v>
      </c>
      <c r="H47" s="33">
        <v>507504</v>
      </c>
      <c r="I47" s="33">
        <v>0</v>
      </c>
      <c r="J47" s="33">
        <v>0</v>
      </c>
      <c r="K47" s="33">
        <v>507504</v>
      </c>
      <c r="L47" s="33">
        <v>507500</v>
      </c>
      <c r="M47" s="33">
        <v>507500</v>
      </c>
      <c r="N47" s="33">
        <v>507500</v>
      </c>
      <c r="O47" s="33">
        <v>507500</v>
      </c>
      <c r="P47" s="33">
        <v>4</v>
      </c>
      <c r="Q47" s="21">
        <v>0</v>
      </c>
      <c r="R47" s="21">
        <v>0</v>
      </c>
      <c r="S47" s="21">
        <v>507504</v>
      </c>
      <c r="T47" s="21">
        <v>0</v>
      </c>
      <c r="U47" s="32">
        <f t="shared" si="5"/>
        <v>0</v>
      </c>
    </row>
    <row r="48" spans="1:21" outlineLevel="2">
      <c r="A48" s="42" t="s">
        <v>55</v>
      </c>
      <c r="B48" s="8" t="s">
        <v>56</v>
      </c>
      <c r="C48" s="42">
        <v>20250</v>
      </c>
      <c r="D48" s="8" t="s">
        <v>59</v>
      </c>
      <c r="E48" s="33">
        <v>500000000</v>
      </c>
      <c r="F48" s="33">
        <v>0</v>
      </c>
      <c r="G48" s="33">
        <v>0</v>
      </c>
      <c r="H48" s="33">
        <v>0</v>
      </c>
      <c r="I48" s="33">
        <v>0</v>
      </c>
      <c r="J48" s="33">
        <v>22463283</v>
      </c>
      <c r="K48" s="33">
        <v>477536717</v>
      </c>
      <c r="L48" s="33">
        <v>439934303</v>
      </c>
      <c r="M48" s="33">
        <v>439934303</v>
      </c>
      <c r="N48" s="33">
        <v>439934303</v>
      </c>
      <c r="O48" s="33">
        <v>393495103</v>
      </c>
      <c r="P48" s="33">
        <v>37602414</v>
      </c>
      <c r="Q48" s="21">
        <v>72549059</v>
      </c>
      <c r="R48" s="21">
        <v>38554463</v>
      </c>
      <c r="S48" s="21">
        <v>477536717</v>
      </c>
      <c r="T48" s="21">
        <v>0</v>
      </c>
      <c r="U48" s="32">
        <f t="shared" si="5"/>
        <v>46439200</v>
      </c>
    </row>
    <row r="49" spans="1:21" outlineLevel="2">
      <c r="A49" s="42" t="s">
        <v>55</v>
      </c>
      <c r="B49" s="8" t="s">
        <v>56</v>
      </c>
      <c r="C49" s="42">
        <v>202501</v>
      </c>
      <c r="D49" s="8" t="s">
        <v>60</v>
      </c>
      <c r="E49" s="33">
        <v>0</v>
      </c>
      <c r="F49" s="33">
        <v>0</v>
      </c>
      <c r="G49" s="33">
        <v>0</v>
      </c>
      <c r="H49" s="33">
        <v>12463283</v>
      </c>
      <c r="I49" s="33">
        <v>0</v>
      </c>
      <c r="J49" s="33">
        <v>0</v>
      </c>
      <c r="K49" s="33">
        <v>12463283</v>
      </c>
      <c r="L49" s="33">
        <v>12116364</v>
      </c>
      <c r="M49" s="33">
        <v>12116364</v>
      </c>
      <c r="N49" s="33">
        <v>12116364</v>
      </c>
      <c r="O49" s="33">
        <v>12116364</v>
      </c>
      <c r="P49" s="33">
        <v>346919</v>
      </c>
      <c r="Q49" s="21">
        <v>0</v>
      </c>
      <c r="R49" s="21">
        <v>0</v>
      </c>
      <c r="S49" s="21">
        <v>12463283</v>
      </c>
      <c r="T49" s="21">
        <v>0</v>
      </c>
      <c r="U49" s="32">
        <f t="shared" si="5"/>
        <v>0</v>
      </c>
    </row>
    <row r="50" spans="1:21" outlineLevel="2">
      <c r="A50" s="42" t="s">
        <v>55</v>
      </c>
      <c r="B50" s="8" t="s">
        <v>56</v>
      </c>
      <c r="C50" s="42">
        <v>20260</v>
      </c>
      <c r="D50" s="8" t="s">
        <v>61</v>
      </c>
      <c r="E50" s="33">
        <v>300000000</v>
      </c>
      <c r="F50" s="33">
        <v>0</v>
      </c>
      <c r="G50" s="33">
        <v>0</v>
      </c>
      <c r="H50" s="33">
        <v>0</v>
      </c>
      <c r="I50" s="33">
        <v>0</v>
      </c>
      <c r="J50" s="33">
        <v>5000000</v>
      </c>
      <c r="K50" s="33">
        <v>295000000</v>
      </c>
      <c r="L50" s="33">
        <v>294992033</v>
      </c>
      <c r="M50" s="33">
        <v>294992033</v>
      </c>
      <c r="N50" s="33">
        <v>294992033</v>
      </c>
      <c r="O50" s="33">
        <v>212390570</v>
      </c>
      <c r="P50" s="33">
        <v>7967</v>
      </c>
      <c r="Q50" s="21">
        <v>132605285</v>
      </c>
      <c r="R50" s="21">
        <v>132597318</v>
      </c>
      <c r="S50" s="21">
        <v>295000000</v>
      </c>
      <c r="T50" s="21">
        <v>0</v>
      </c>
      <c r="U50" s="32">
        <f t="shared" si="5"/>
        <v>82601463</v>
      </c>
    </row>
    <row r="51" spans="1:21" outlineLevel="2">
      <c r="A51" s="42" t="s">
        <v>55</v>
      </c>
      <c r="B51" s="8" t="s">
        <v>56</v>
      </c>
      <c r="C51" s="42">
        <v>20270</v>
      </c>
      <c r="D51" s="8" t="s">
        <v>62</v>
      </c>
      <c r="E51" s="33">
        <v>60000000</v>
      </c>
      <c r="F51" s="33">
        <v>0</v>
      </c>
      <c r="G51" s="33">
        <v>0</v>
      </c>
      <c r="H51" s="33">
        <v>0</v>
      </c>
      <c r="I51" s="33">
        <v>8000000</v>
      </c>
      <c r="J51" s="33">
        <v>2400000</v>
      </c>
      <c r="K51" s="33">
        <v>65600000</v>
      </c>
      <c r="L51" s="33">
        <v>59600000</v>
      </c>
      <c r="M51" s="33">
        <v>59600000</v>
      </c>
      <c r="N51" s="33">
        <v>59600000</v>
      </c>
      <c r="O51" s="33">
        <v>0</v>
      </c>
      <c r="P51" s="33">
        <v>6000000</v>
      </c>
      <c r="Q51" s="21">
        <v>65000000</v>
      </c>
      <c r="R51" s="21">
        <v>59600000</v>
      </c>
      <c r="S51" s="21">
        <v>65000000</v>
      </c>
      <c r="T51" s="21">
        <v>600000</v>
      </c>
      <c r="U51" s="32">
        <f t="shared" si="5"/>
        <v>59600000</v>
      </c>
    </row>
    <row r="52" spans="1:21" outlineLevel="1">
      <c r="A52" s="42" t="s">
        <v>1320</v>
      </c>
      <c r="B52" s="8"/>
      <c r="C52" s="42"/>
      <c r="D52" s="8"/>
      <c r="E52" s="33">
        <f t="shared" ref="E52:T52" si="11">SUBTOTAL(9,E45:E51)</f>
        <v>1255000000</v>
      </c>
      <c r="F52" s="33">
        <f t="shared" si="11"/>
        <v>0</v>
      </c>
      <c r="G52" s="33">
        <f t="shared" si="11"/>
        <v>0</v>
      </c>
      <c r="H52" s="33">
        <f t="shared" si="11"/>
        <v>12970787</v>
      </c>
      <c r="I52" s="33">
        <f t="shared" si="11"/>
        <v>47000000</v>
      </c>
      <c r="J52" s="33">
        <f t="shared" si="11"/>
        <v>438870787</v>
      </c>
      <c r="K52" s="33">
        <f t="shared" si="11"/>
        <v>876100000</v>
      </c>
      <c r="L52" s="33">
        <f t="shared" si="11"/>
        <v>818195712</v>
      </c>
      <c r="M52" s="33">
        <f t="shared" si="11"/>
        <v>818195712</v>
      </c>
      <c r="N52" s="33">
        <f t="shared" si="11"/>
        <v>816718800</v>
      </c>
      <c r="O52" s="33">
        <f t="shared" si="11"/>
        <v>628078137</v>
      </c>
      <c r="P52" s="33">
        <f t="shared" si="11"/>
        <v>57904288</v>
      </c>
      <c r="Q52" s="21">
        <f t="shared" si="11"/>
        <v>283646840</v>
      </c>
      <c r="R52" s="21">
        <f t="shared" si="11"/>
        <v>230751781</v>
      </c>
      <c r="S52" s="21">
        <f t="shared" si="11"/>
        <v>875500000</v>
      </c>
      <c r="T52" s="21">
        <f t="shared" si="11"/>
        <v>600000</v>
      </c>
      <c r="U52" s="32">
        <f t="shared" si="5"/>
        <v>188640663</v>
      </c>
    </row>
    <row r="53" spans="1:21" outlineLevel="2">
      <c r="A53" s="42" t="s">
        <v>63</v>
      </c>
      <c r="B53" s="8" t="s">
        <v>64</v>
      </c>
      <c r="C53" s="42"/>
      <c r="D53" s="8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U53" s="32">
        <f t="shared" si="5"/>
        <v>0</v>
      </c>
    </row>
    <row r="54" spans="1:21" outlineLevel="2">
      <c r="A54" s="42" t="s">
        <v>63</v>
      </c>
      <c r="B54" s="8" t="s">
        <v>64</v>
      </c>
      <c r="C54" s="42">
        <v>20280</v>
      </c>
      <c r="D54" s="8" t="s">
        <v>65</v>
      </c>
      <c r="E54" s="33">
        <v>100000000</v>
      </c>
      <c r="F54" s="33">
        <v>0</v>
      </c>
      <c r="G54" s="33">
        <v>0</v>
      </c>
      <c r="H54" s="33">
        <v>0</v>
      </c>
      <c r="I54" s="33">
        <v>22000000</v>
      </c>
      <c r="J54" s="33">
        <v>71852480</v>
      </c>
      <c r="K54" s="33">
        <v>50147520</v>
      </c>
      <c r="L54" s="33">
        <v>26701200</v>
      </c>
      <c r="M54" s="33">
        <v>26701200</v>
      </c>
      <c r="N54" s="33">
        <v>26701200</v>
      </c>
      <c r="O54" s="33">
        <v>26701200</v>
      </c>
      <c r="P54" s="33">
        <v>23446320</v>
      </c>
      <c r="Q54" s="21">
        <v>21147520</v>
      </c>
      <c r="R54" s="21">
        <v>0</v>
      </c>
      <c r="S54" s="21">
        <v>50147520</v>
      </c>
      <c r="T54" s="21">
        <v>0</v>
      </c>
      <c r="U54" s="32">
        <f t="shared" si="5"/>
        <v>0</v>
      </c>
    </row>
    <row r="55" spans="1:21" outlineLevel="2">
      <c r="A55" s="42" t="s">
        <v>63</v>
      </c>
      <c r="B55" s="8" t="s">
        <v>64</v>
      </c>
      <c r="C55" s="42">
        <v>202801</v>
      </c>
      <c r="D55" s="8" t="s">
        <v>66</v>
      </c>
      <c r="E55" s="33">
        <v>0</v>
      </c>
      <c r="F55" s="33">
        <v>0</v>
      </c>
      <c r="G55" s="33">
        <v>0</v>
      </c>
      <c r="H55" s="33">
        <v>852480</v>
      </c>
      <c r="I55" s="33">
        <v>0</v>
      </c>
      <c r="J55" s="33">
        <v>0</v>
      </c>
      <c r="K55" s="33">
        <v>852480</v>
      </c>
      <c r="L55" s="33">
        <v>0</v>
      </c>
      <c r="M55" s="33">
        <v>0</v>
      </c>
      <c r="N55" s="33">
        <v>0</v>
      </c>
      <c r="O55" s="33">
        <v>0</v>
      </c>
      <c r="P55" s="33">
        <v>852480</v>
      </c>
      <c r="Q55" s="21">
        <v>0</v>
      </c>
      <c r="R55" s="21">
        <v>0</v>
      </c>
      <c r="S55" s="21">
        <v>852480</v>
      </c>
      <c r="T55" s="21">
        <v>0</v>
      </c>
      <c r="U55" s="32">
        <f t="shared" si="5"/>
        <v>0</v>
      </c>
    </row>
    <row r="56" spans="1:21" s="26" customFormat="1" outlineLevel="1">
      <c r="A56" s="41" t="s">
        <v>1321</v>
      </c>
      <c r="B56" s="6"/>
      <c r="C56" s="41"/>
      <c r="D56" s="6"/>
      <c r="E56" s="34">
        <f t="shared" ref="E56:T56" si="12">SUBTOTAL(9,E53:E55)</f>
        <v>100000000</v>
      </c>
      <c r="F56" s="34">
        <f t="shared" si="12"/>
        <v>0</v>
      </c>
      <c r="G56" s="34">
        <f t="shared" si="12"/>
        <v>0</v>
      </c>
      <c r="H56" s="34">
        <f t="shared" si="12"/>
        <v>852480</v>
      </c>
      <c r="I56" s="34">
        <f t="shared" si="12"/>
        <v>22000000</v>
      </c>
      <c r="J56" s="34">
        <f t="shared" si="12"/>
        <v>71852480</v>
      </c>
      <c r="K56" s="34">
        <f t="shared" si="12"/>
        <v>51000000</v>
      </c>
      <c r="L56" s="34">
        <f t="shared" si="12"/>
        <v>26701200</v>
      </c>
      <c r="M56" s="34">
        <f t="shared" si="12"/>
        <v>26701200</v>
      </c>
      <c r="N56" s="34">
        <f t="shared" si="12"/>
        <v>26701200</v>
      </c>
      <c r="O56" s="34">
        <f t="shared" si="12"/>
        <v>26701200</v>
      </c>
      <c r="P56" s="34">
        <f t="shared" si="12"/>
        <v>24298800</v>
      </c>
      <c r="Q56" s="28">
        <f t="shared" si="12"/>
        <v>21147520</v>
      </c>
      <c r="R56" s="28">
        <f t="shared" si="12"/>
        <v>0</v>
      </c>
      <c r="S56" s="28">
        <f t="shared" si="12"/>
        <v>51000000</v>
      </c>
      <c r="T56" s="28">
        <f t="shared" si="12"/>
        <v>0</v>
      </c>
      <c r="U56" s="29">
        <f t="shared" si="5"/>
        <v>0</v>
      </c>
    </row>
    <row r="57" spans="1:21" outlineLevel="2">
      <c r="A57" s="42" t="s">
        <v>67</v>
      </c>
      <c r="B57" s="8" t="s">
        <v>68</v>
      </c>
      <c r="C57" s="42"/>
      <c r="D57" s="8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U57" s="32">
        <f t="shared" si="5"/>
        <v>0</v>
      </c>
    </row>
    <row r="58" spans="1:21" outlineLevel="2">
      <c r="A58" s="42" t="s">
        <v>67</v>
      </c>
      <c r="B58" s="8" t="s">
        <v>68</v>
      </c>
      <c r="C58" s="42">
        <v>20290</v>
      </c>
      <c r="D58" s="8" t="s">
        <v>69</v>
      </c>
      <c r="E58" s="33">
        <v>160000000</v>
      </c>
      <c r="F58" s="33">
        <v>0</v>
      </c>
      <c r="G58" s="33">
        <v>0</v>
      </c>
      <c r="H58" s="33">
        <v>0</v>
      </c>
      <c r="I58" s="33">
        <v>0</v>
      </c>
      <c r="J58" s="33">
        <v>44447119</v>
      </c>
      <c r="K58" s="33">
        <v>115552881</v>
      </c>
      <c r="L58" s="33">
        <v>113827400</v>
      </c>
      <c r="M58" s="33">
        <v>113827400</v>
      </c>
      <c r="N58" s="33">
        <v>92191154</v>
      </c>
      <c r="O58" s="33">
        <v>86884754</v>
      </c>
      <c r="P58" s="33">
        <v>1725481</v>
      </c>
      <c r="Q58" s="21">
        <v>5552881</v>
      </c>
      <c r="R58" s="21">
        <v>5306400</v>
      </c>
      <c r="S58" s="21">
        <v>115552881</v>
      </c>
      <c r="T58" s="21">
        <v>0</v>
      </c>
      <c r="U58" s="32">
        <f t="shared" si="5"/>
        <v>5306400</v>
      </c>
    </row>
    <row r="59" spans="1:21" outlineLevel="2">
      <c r="A59" s="42" t="s">
        <v>67</v>
      </c>
      <c r="B59" s="8" t="s">
        <v>68</v>
      </c>
      <c r="C59" s="42">
        <v>202901</v>
      </c>
      <c r="D59" s="8" t="s">
        <v>70</v>
      </c>
      <c r="E59" s="33">
        <v>0</v>
      </c>
      <c r="F59" s="33">
        <v>0</v>
      </c>
      <c r="G59" s="33">
        <v>0</v>
      </c>
      <c r="H59" s="33">
        <v>44447119</v>
      </c>
      <c r="I59" s="33">
        <v>0</v>
      </c>
      <c r="J59" s="33">
        <v>0</v>
      </c>
      <c r="K59" s="33">
        <v>44447119</v>
      </c>
      <c r="L59" s="33">
        <v>44447119</v>
      </c>
      <c r="M59" s="33">
        <v>44447119</v>
      </c>
      <c r="N59" s="33">
        <v>44447119</v>
      </c>
      <c r="O59" s="33">
        <v>44447119</v>
      </c>
      <c r="P59" s="33">
        <v>0</v>
      </c>
      <c r="Q59" s="21">
        <v>0</v>
      </c>
      <c r="R59" s="21">
        <v>0</v>
      </c>
      <c r="S59" s="21">
        <v>44447119</v>
      </c>
      <c r="T59" s="21">
        <v>0</v>
      </c>
      <c r="U59" s="32">
        <f t="shared" si="5"/>
        <v>0</v>
      </c>
    </row>
    <row r="60" spans="1:21" outlineLevel="2">
      <c r="A60" s="42" t="s">
        <v>67</v>
      </c>
      <c r="B60" s="8" t="s">
        <v>68</v>
      </c>
      <c r="C60" s="42">
        <v>20300</v>
      </c>
      <c r="D60" s="8" t="s">
        <v>71</v>
      </c>
      <c r="E60" s="33">
        <v>1127479488</v>
      </c>
      <c r="F60" s="33">
        <v>0</v>
      </c>
      <c r="G60" s="33">
        <v>0</v>
      </c>
      <c r="H60" s="33">
        <v>444377800</v>
      </c>
      <c r="I60" s="33">
        <v>1741000000</v>
      </c>
      <c r="J60" s="33">
        <v>264300000</v>
      </c>
      <c r="K60" s="33">
        <v>3048557288</v>
      </c>
      <c r="L60" s="33">
        <v>2995724751</v>
      </c>
      <c r="M60" s="33">
        <v>2995724751</v>
      </c>
      <c r="N60" s="33">
        <v>2927504751</v>
      </c>
      <c r="O60" s="33">
        <v>2639185974</v>
      </c>
      <c r="P60" s="33">
        <v>52832537</v>
      </c>
      <c r="Q60" s="21">
        <v>21300000</v>
      </c>
      <c r="R60" s="21">
        <v>607884111</v>
      </c>
      <c r="S60" s="21">
        <v>3048557288</v>
      </c>
      <c r="T60" s="21">
        <v>0</v>
      </c>
      <c r="U60" s="32">
        <f t="shared" si="5"/>
        <v>288318777</v>
      </c>
    </row>
    <row r="61" spans="1:21" outlineLevel="2">
      <c r="A61" s="42" t="s">
        <v>67</v>
      </c>
      <c r="B61" s="8" t="s">
        <v>68</v>
      </c>
      <c r="C61" s="42">
        <v>203001</v>
      </c>
      <c r="D61" s="8" t="s">
        <v>72</v>
      </c>
      <c r="E61" s="33">
        <v>0</v>
      </c>
      <c r="F61" s="33">
        <v>0</v>
      </c>
      <c r="G61" s="33">
        <v>0</v>
      </c>
      <c r="H61" s="33">
        <v>64800000</v>
      </c>
      <c r="I61" s="33">
        <v>0</v>
      </c>
      <c r="J61" s="33">
        <v>0</v>
      </c>
      <c r="K61" s="33">
        <v>64800000</v>
      </c>
      <c r="L61" s="33">
        <v>64800000</v>
      </c>
      <c r="M61" s="33">
        <v>64800000</v>
      </c>
      <c r="N61" s="33">
        <v>64800000</v>
      </c>
      <c r="O61" s="33">
        <v>48800000</v>
      </c>
      <c r="P61" s="33">
        <v>0</v>
      </c>
      <c r="Q61" s="21">
        <v>0</v>
      </c>
      <c r="R61" s="21">
        <v>16000000</v>
      </c>
      <c r="S61" s="21">
        <v>64800000</v>
      </c>
      <c r="T61" s="21">
        <v>0</v>
      </c>
      <c r="U61" s="32">
        <f t="shared" si="5"/>
        <v>16000000</v>
      </c>
    </row>
    <row r="62" spans="1:21" outlineLevel="2">
      <c r="A62" s="42" t="s">
        <v>67</v>
      </c>
      <c r="B62" s="8" t="s">
        <v>68</v>
      </c>
      <c r="C62" s="42">
        <v>20310</v>
      </c>
      <c r="D62" s="8" t="s">
        <v>73</v>
      </c>
      <c r="E62" s="33">
        <v>160000000</v>
      </c>
      <c r="F62" s="33">
        <v>0</v>
      </c>
      <c r="G62" s="33">
        <v>0</v>
      </c>
      <c r="H62" s="33">
        <v>0</v>
      </c>
      <c r="I62" s="33">
        <v>12000000</v>
      </c>
      <c r="J62" s="33">
        <v>77000000</v>
      </c>
      <c r="K62" s="33">
        <v>95000000</v>
      </c>
      <c r="L62" s="33">
        <v>68284548</v>
      </c>
      <c r="M62" s="33">
        <v>68284548</v>
      </c>
      <c r="N62" s="33">
        <v>63400948</v>
      </c>
      <c r="O62" s="33">
        <v>35679868</v>
      </c>
      <c r="P62" s="33">
        <v>26715452</v>
      </c>
      <c r="Q62" s="21">
        <v>25127000</v>
      </c>
      <c r="R62" s="21">
        <v>27721080</v>
      </c>
      <c r="S62" s="21">
        <v>72000000</v>
      </c>
      <c r="T62" s="21">
        <v>0</v>
      </c>
      <c r="U62" s="32">
        <f t="shared" si="5"/>
        <v>27721080</v>
      </c>
    </row>
    <row r="63" spans="1:21" outlineLevel="2">
      <c r="A63" s="42" t="s">
        <v>67</v>
      </c>
      <c r="B63" s="8" t="s">
        <v>68</v>
      </c>
      <c r="C63" s="42">
        <v>20320</v>
      </c>
      <c r="D63" s="8" t="s">
        <v>74</v>
      </c>
      <c r="E63" s="33">
        <v>100000000</v>
      </c>
      <c r="F63" s="33">
        <v>0</v>
      </c>
      <c r="G63" s="33">
        <v>0</v>
      </c>
      <c r="H63" s="33">
        <v>0</v>
      </c>
      <c r="I63" s="33">
        <v>28500000</v>
      </c>
      <c r="J63" s="33">
        <v>0</v>
      </c>
      <c r="K63" s="33">
        <v>128500000</v>
      </c>
      <c r="L63" s="33">
        <v>126933960</v>
      </c>
      <c r="M63" s="33">
        <v>126933960</v>
      </c>
      <c r="N63" s="33">
        <v>126933960</v>
      </c>
      <c r="O63" s="33">
        <v>94509720</v>
      </c>
      <c r="P63" s="33">
        <v>1566040</v>
      </c>
      <c r="Q63" s="21">
        <v>25500000</v>
      </c>
      <c r="R63" s="21">
        <v>38249940</v>
      </c>
      <c r="S63" s="21">
        <v>128500000</v>
      </c>
      <c r="T63" s="21">
        <v>0</v>
      </c>
      <c r="U63" s="32">
        <f t="shared" si="5"/>
        <v>32424240</v>
      </c>
    </row>
    <row r="64" spans="1:21" outlineLevel="2">
      <c r="A64" s="42" t="s">
        <v>67</v>
      </c>
      <c r="B64" s="8" t="s">
        <v>68</v>
      </c>
      <c r="C64" s="42">
        <v>20330</v>
      </c>
      <c r="D64" s="8" t="s">
        <v>75</v>
      </c>
      <c r="E64" s="33">
        <v>1000000000</v>
      </c>
      <c r="F64" s="33">
        <v>0</v>
      </c>
      <c r="G64" s="33">
        <v>0</v>
      </c>
      <c r="H64" s="33">
        <v>0</v>
      </c>
      <c r="I64" s="33">
        <v>129500000</v>
      </c>
      <c r="J64" s="33">
        <v>191093094</v>
      </c>
      <c r="K64" s="33">
        <v>938406906</v>
      </c>
      <c r="L64" s="33">
        <v>935429192</v>
      </c>
      <c r="M64" s="33">
        <v>935429192</v>
      </c>
      <c r="N64" s="33">
        <v>783570900</v>
      </c>
      <c r="O64" s="33">
        <v>662584342</v>
      </c>
      <c r="P64" s="33">
        <v>2977714</v>
      </c>
      <c r="Q64" s="21">
        <v>43406906</v>
      </c>
      <c r="R64" s="21">
        <v>180986558</v>
      </c>
      <c r="S64" s="21">
        <v>938406906</v>
      </c>
      <c r="T64" s="21">
        <v>0</v>
      </c>
      <c r="U64" s="32">
        <f t="shared" si="5"/>
        <v>120986558</v>
      </c>
    </row>
    <row r="65" spans="1:21" outlineLevel="2">
      <c r="A65" s="42" t="s">
        <v>67</v>
      </c>
      <c r="B65" s="8" t="s">
        <v>68</v>
      </c>
      <c r="C65" s="42">
        <v>203301</v>
      </c>
      <c r="D65" s="8" t="s">
        <v>76</v>
      </c>
      <c r="E65" s="33">
        <v>0</v>
      </c>
      <c r="F65" s="33">
        <v>0</v>
      </c>
      <c r="G65" s="33">
        <v>0</v>
      </c>
      <c r="H65" s="33">
        <v>36681811</v>
      </c>
      <c r="I65" s="33">
        <v>0</v>
      </c>
      <c r="J65" s="33">
        <v>0</v>
      </c>
      <c r="K65" s="33">
        <v>36681811</v>
      </c>
      <c r="L65" s="33">
        <v>23485000</v>
      </c>
      <c r="M65" s="33">
        <v>23485000</v>
      </c>
      <c r="N65" s="33">
        <v>23485000</v>
      </c>
      <c r="O65" s="33">
        <v>23485000</v>
      </c>
      <c r="P65" s="33">
        <v>13196811</v>
      </c>
      <c r="Q65" s="21">
        <v>0</v>
      </c>
      <c r="R65" s="21">
        <v>0</v>
      </c>
      <c r="S65" s="21">
        <v>36681811</v>
      </c>
      <c r="T65" s="21">
        <v>0</v>
      </c>
      <c r="U65" s="32">
        <f t="shared" si="5"/>
        <v>0</v>
      </c>
    </row>
    <row r="66" spans="1:21" outlineLevel="2">
      <c r="A66" s="42" t="s">
        <v>67</v>
      </c>
      <c r="B66" s="8" t="s">
        <v>68</v>
      </c>
      <c r="C66" s="42">
        <v>20340</v>
      </c>
      <c r="D66" s="8" t="s">
        <v>77</v>
      </c>
      <c r="E66" s="33">
        <v>980000000</v>
      </c>
      <c r="F66" s="33">
        <v>0</v>
      </c>
      <c r="G66" s="33">
        <v>0</v>
      </c>
      <c r="H66" s="33">
        <v>0</v>
      </c>
      <c r="I66" s="33">
        <v>173600000</v>
      </c>
      <c r="J66" s="33">
        <v>347850000</v>
      </c>
      <c r="K66" s="33">
        <v>805750000</v>
      </c>
      <c r="L66" s="33">
        <v>765528672</v>
      </c>
      <c r="M66" s="33">
        <v>765528672</v>
      </c>
      <c r="N66" s="33">
        <v>639528672</v>
      </c>
      <c r="O66" s="33">
        <v>639528672</v>
      </c>
      <c r="P66" s="33">
        <v>40221328</v>
      </c>
      <c r="Q66" s="21">
        <v>43821328</v>
      </c>
      <c r="R66" s="21">
        <v>79941084</v>
      </c>
      <c r="S66" s="21">
        <v>805750000</v>
      </c>
      <c r="T66" s="21">
        <v>0</v>
      </c>
      <c r="U66" s="32">
        <f t="shared" si="5"/>
        <v>0</v>
      </c>
    </row>
    <row r="67" spans="1:21" outlineLevel="2">
      <c r="A67" s="42" t="s">
        <v>67</v>
      </c>
      <c r="B67" s="8" t="s">
        <v>68</v>
      </c>
      <c r="C67" s="42">
        <v>203401</v>
      </c>
      <c r="D67" s="8" t="s">
        <v>78</v>
      </c>
      <c r="E67" s="33">
        <v>0</v>
      </c>
      <c r="F67" s="33">
        <v>0</v>
      </c>
      <c r="G67" s="33">
        <v>0</v>
      </c>
      <c r="H67" s="33">
        <v>43250164</v>
      </c>
      <c r="I67" s="33">
        <v>0</v>
      </c>
      <c r="J67" s="33">
        <v>0</v>
      </c>
      <c r="K67" s="33">
        <v>43250164</v>
      </c>
      <c r="L67" s="33">
        <v>43250164</v>
      </c>
      <c r="M67" s="33">
        <v>43250164</v>
      </c>
      <c r="N67" s="33">
        <v>43250164</v>
      </c>
      <c r="O67" s="33">
        <v>43250164</v>
      </c>
      <c r="P67" s="33">
        <v>0</v>
      </c>
      <c r="Q67" s="21">
        <v>0</v>
      </c>
      <c r="R67" s="21">
        <v>0</v>
      </c>
      <c r="S67" s="21">
        <v>43250164</v>
      </c>
      <c r="T67" s="21">
        <v>0</v>
      </c>
      <c r="U67" s="32">
        <f t="shared" si="5"/>
        <v>0</v>
      </c>
    </row>
    <row r="68" spans="1:21" outlineLevel="2">
      <c r="A68" s="42" t="s">
        <v>67</v>
      </c>
      <c r="B68" s="8" t="s">
        <v>68</v>
      </c>
      <c r="C68" s="42">
        <v>20350</v>
      </c>
      <c r="D68" s="8" t="s">
        <v>79</v>
      </c>
      <c r="E68" s="33">
        <v>900000000</v>
      </c>
      <c r="F68" s="33">
        <v>0</v>
      </c>
      <c r="G68" s="33">
        <v>0</v>
      </c>
      <c r="H68" s="33">
        <v>0</v>
      </c>
      <c r="I68" s="33">
        <v>125000000</v>
      </c>
      <c r="J68" s="33">
        <v>0</v>
      </c>
      <c r="K68" s="33">
        <v>1025000000</v>
      </c>
      <c r="L68" s="33">
        <v>1024464653</v>
      </c>
      <c r="M68" s="33">
        <v>1024464653</v>
      </c>
      <c r="N68" s="33">
        <v>1024464653</v>
      </c>
      <c r="O68" s="33">
        <v>1009932303</v>
      </c>
      <c r="P68" s="33">
        <v>535347</v>
      </c>
      <c r="Q68" s="21">
        <v>15000000</v>
      </c>
      <c r="R68" s="21">
        <v>86016810</v>
      </c>
      <c r="S68" s="21">
        <v>1025000000</v>
      </c>
      <c r="T68" s="21">
        <v>0</v>
      </c>
      <c r="U68" s="32">
        <f t="shared" si="5"/>
        <v>14532350</v>
      </c>
    </row>
    <row r="69" spans="1:21" outlineLevel="2">
      <c r="A69" s="42" t="s">
        <v>67</v>
      </c>
      <c r="B69" s="8" t="s">
        <v>68</v>
      </c>
      <c r="C69" s="42">
        <v>20360</v>
      </c>
      <c r="D69" s="8" t="s">
        <v>80</v>
      </c>
      <c r="E69" s="33">
        <v>150000000</v>
      </c>
      <c r="F69" s="33">
        <v>0</v>
      </c>
      <c r="G69" s="33">
        <v>0</v>
      </c>
      <c r="H69" s="33">
        <v>0</v>
      </c>
      <c r="I69" s="33">
        <v>5000000</v>
      </c>
      <c r="J69" s="33">
        <v>50000000</v>
      </c>
      <c r="K69" s="33">
        <v>105000000</v>
      </c>
      <c r="L69" s="33">
        <v>104846367</v>
      </c>
      <c r="M69" s="33">
        <v>104846367</v>
      </c>
      <c r="N69" s="33">
        <v>104846367</v>
      </c>
      <c r="O69" s="33">
        <v>98920841</v>
      </c>
      <c r="P69" s="33">
        <v>153633</v>
      </c>
      <c r="Q69" s="21">
        <v>5000000</v>
      </c>
      <c r="R69" s="21">
        <v>11291684</v>
      </c>
      <c r="S69" s="21">
        <v>105000000</v>
      </c>
      <c r="T69" s="21">
        <v>0</v>
      </c>
      <c r="U69" s="32">
        <f t="shared" si="5"/>
        <v>5925526</v>
      </c>
    </row>
    <row r="70" spans="1:21" outlineLevel="2">
      <c r="A70" s="42" t="s">
        <v>67</v>
      </c>
      <c r="B70" s="8" t="s">
        <v>68</v>
      </c>
      <c r="C70" s="42">
        <v>20370</v>
      </c>
      <c r="D70" s="8" t="s">
        <v>81</v>
      </c>
      <c r="E70" s="33">
        <v>450000000</v>
      </c>
      <c r="F70" s="33">
        <v>0</v>
      </c>
      <c r="G70" s="33">
        <v>0</v>
      </c>
      <c r="H70" s="33">
        <v>0</v>
      </c>
      <c r="I70" s="33">
        <v>0</v>
      </c>
      <c r="J70" s="33">
        <v>150000000</v>
      </c>
      <c r="K70" s="33">
        <v>300000000</v>
      </c>
      <c r="L70" s="33">
        <v>260656272</v>
      </c>
      <c r="M70" s="33">
        <v>260656272</v>
      </c>
      <c r="N70" s="33">
        <v>260656272</v>
      </c>
      <c r="O70" s="33">
        <v>252110072</v>
      </c>
      <c r="P70" s="33">
        <v>39343728</v>
      </c>
      <c r="Q70" s="21">
        <v>16000000</v>
      </c>
      <c r="R70" s="21">
        <v>12376100</v>
      </c>
      <c r="S70" s="21">
        <v>300000000</v>
      </c>
      <c r="T70" s="21">
        <v>0</v>
      </c>
      <c r="U70" s="32">
        <f t="shared" si="5"/>
        <v>8546200</v>
      </c>
    </row>
    <row r="71" spans="1:21" outlineLevel="2">
      <c r="A71" s="42" t="s">
        <v>67</v>
      </c>
      <c r="B71" s="8" t="s">
        <v>68</v>
      </c>
      <c r="C71" s="42">
        <v>20380</v>
      </c>
      <c r="D71" s="8" t="s">
        <v>82</v>
      </c>
      <c r="E71" s="33">
        <v>15000000</v>
      </c>
      <c r="F71" s="33">
        <v>0</v>
      </c>
      <c r="G71" s="33">
        <v>0</v>
      </c>
      <c r="H71" s="33">
        <v>0</v>
      </c>
      <c r="I71" s="33">
        <v>0</v>
      </c>
      <c r="J71" s="33">
        <v>14000000</v>
      </c>
      <c r="K71" s="33">
        <v>1000000</v>
      </c>
      <c r="L71" s="33">
        <v>829784</v>
      </c>
      <c r="M71" s="33">
        <v>829784</v>
      </c>
      <c r="N71" s="33">
        <v>829784</v>
      </c>
      <c r="O71" s="33">
        <v>829784</v>
      </c>
      <c r="P71" s="33">
        <v>170216</v>
      </c>
      <c r="Q71" s="21">
        <v>0</v>
      </c>
      <c r="R71" s="21">
        <v>112079</v>
      </c>
      <c r="S71" s="21">
        <v>1000000</v>
      </c>
      <c r="T71" s="21">
        <v>0</v>
      </c>
      <c r="U71" s="32">
        <f t="shared" si="5"/>
        <v>0</v>
      </c>
    </row>
    <row r="72" spans="1:21" outlineLevel="2">
      <c r="A72" s="42" t="s">
        <v>67</v>
      </c>
      <c r="B72" s="8" t="s">
        <v>68</v>
      </c>
      <c r="C72" s="42">
        <v>20390</v>
      </c>
      <c r="D72" s="8" t="s">
        <v>83</v>
      </c>
      <c r="E72" s="33">
        <v>180000000</v>
      </c>
      <c r="F72" s="33">
        <v>0</v>
      </c>
      <c r="G72" s="33">
        <v>0</v>
      </c>
      <c r="H72" s="33">
        <v>0</v>
      </c>
      <c r="I72" s="33">
        <v>0</v>
      </c>
      <c r="J72" s="33">
        <v>2679797</v>
      </c>
      <c r="K72" s="33">
        <v>177320203</v>
      </c>
      <c r="L72" s="33">
        <v>175811929</v>
      </c>
      <c r="M72" s="33">
        <v>175811929</v>
      </c>
      <c r="N72" s="33">
        <v>174374429</v>
      </c>
      <c r="O72" s="33">
        <v>139374429</v>
      </c>
      <c r="P72" s="33">
        <v>1508274</v>
      </c>
      <c r="Q72" s="21">
        <v>0</v>
      </c>
      <c r="R72" s="21">
        <v>35000000</v>
      </c>
      <c r="S72" s="21">
        <v>177320203</v>
      </c>
      <c r="T72" s="21">
        <v>0</v>
      </c>
      <c r="U72" s="32">
        <f t="shared" si="5"/>
        <v>35000000</v>
      </c>
    </row>
    <row r="73" spans="1:21" outlineLevel="2">
      <c r="A73" s="42" t="s">
        <v>67</v>
      </c>
      <c r="B73" s="8" t="s">
        <v>68</v>
      </c>
      <c r="C73" s="42">
        <v>203901</v>
      </c>
      <c r="D73" s="8" t="s">
        <v>84</v>
      </c>
      <c r="E73" s="33">
        <v>0</v>
      </c>
      <c r="F73" s="33">
        <v>0</v>
      </c>
      <c r="G73" s="33">
        <v>0</v>
      </c>
      <c r="H73" s="33">
        <v>1379797</v>
      </c>
      <c r="I73" s="33">
        <v>0</v>
      </c>
      <c r="J73" s="33">
        <v>0</v>
      </c>
      <c r="K73" s="33">
        <v>1379797</v>
      </c>
      <c r="L73" s="33">
        <v>1379797</v>
      </c>
      <c r="M73" s="33">
        <v>1379797</v>
      </c>
      <c r="N73" s="33">
        <v>1379797</v>
      </c>
      <c r="O73" s="33">
        <v>1379797</v>
      </c>
      <c r="P73" s="33">
        <v>0</v>
      </c>
      <c r="Q73" s="21">
        <v>0</v>
      </c>
      <c r="R73" s="21">
        <v>0</v>
      </c>
      <c r="S73" s="21">
        <v>1379797</v>
      </c>
      <c r="T73" s="21">
        <v>0</v>
      </c>
      <c r="U73" s="32">
        <f t="shared" si="5"/>
        <v>0</v>
      </c>
    </row>
    <row r="74" spans="1:21" outlineLevel="2">
      <c r="A74" s="42" t="s">
        <v>67</v>
      </c>
      <c r="B74" s="8" t="s">
        <v>68</v>
      </c>
      <c r="C74" s="42">
        <v>20400</v>
      </c>
      <c r="D74" s="8" t="s">
        <v>85</v>
      </c>
      <c r="E74" s="33">
        <v>80000000</v>
      </c>
      <c r="F74" s="33">
        <v>0</v>
      </c>
      <c r="G74" s="33">
        <v>0</v>
      </c>
      <c r="H74" s="33">
        <v>0</v>
      </c>
      <c r="I74" s="33">
        <v>0</v>
      </c>
      <c r="J74" s="33">
        <v>45500000</v>
      </c>
      <c r="K74" s="33">
        <v>34500000</v>
      </c>
      <c r="L74" s="33">
        <v>9881250</v>
      </c>
      <c r="M74" s="33">
        <v>9881250</v>
      </c>
      <c r="N74" s="33">
        <v>9881250</v>
      </c>
      <c r="O74" s="33">
        <v>9881250</v>
      </c>
      <c r="P74" s="33">
        <v>24618750</v>
      </c>
      <c r="Q74" s="21">
        <v>0</v>
      </c>
      <c r="R74" s="21">
        <v>0</v>
      </c>
      <c r="S74" s="21">
        <v>34500000</v>
      </c>
      <c r="T74" s="21">
        <v>0</v>
      </c>
      <c r="U74" s="32">
        <f t="shared" si="5"/>
        <v>0</v>
      </c>
    </row>
    <row r="75" spans="1:21" outlineLevel="2">
      <c r="A75" s="42" t="s">
        <v>67</v>
      </c>
      <c r="B75" s="8" t="s">
        <v>68</v>
      </c>
      <c r="C75" s="42">
        <v>20410</v>
      </c>
      <c r="D75" s="8" t="s">
        <v>86</v>
      </c>
      <c r="E75" s="33">
        <v>250000000</v>
      </c>
      <c r="F75" s="33">
        <v>0</v>
      </c>
      <c r="G75" s="33">
        <v>0</v>
      </c>
      <c r="H75" s="33">
        <v>25000000</v>
      </c>
      <c r="I75" s="33">
        <v>83800000</v>
      </c>
      <c r="J75" s="33">
        <v>101699411</v>
      </c>
      <c r="K75" s="33">
        <v>257100589</v>
      </c>
      <c r="L75" s="33">
        <v>199678260</v>
      </c>
      <c r="M75" s="33">
        <v>199678260</v>
      </c>
      <c r="N75" s="33">
        <v>194678260</v>
      </c>
      <c r="O75" s="33">
        <v>129733260</v>
      </c>
      <c r="P75" s="33">
        <v>57422329</v>
      </c>
      <c r="Q75" s="21">
        <v>42100589</v>
      </c>
      <c r="R75" s="21">
        <v>45680960</v>
      </c>
      <c r="S75" s="21">
        <v>257100589</v>
      </c>
      <c r="T75" s="21">
        <v>0</v>
      </c>
      <c r="U75" s="32">
        <f t="shared" si="5"/>
        <v>64945000</v>
      </c>
    </row>
    <row r="76" spans="1:21" outlineLevel="2">
      <c r="A76" s="42" t="s">
        <v>67</v>
      </c>
      <c r="B76" s="8" t="s">
        <v>68</v>
      </c>
      <c r="C76" s="42">
        <v>204101</v>
      </c>
      <c r="D76" s="8" t="s">
        <v>87</v>
      </c>
      <c r="E76" s="33">
        <v>0</v>
      </c>
      <c r="F76" s="33">
        <v>0</v>
      </c>
      <c r="G76" s="33">
        <v>0</v>
      </c>
      <c r="H76" s="33">
        <v>56699411</v>
      </c>
      <c r="I76" s="33">
        <v>0</v>
      </c>
      <c r="J76" s="33">
        <v>0</v>
      </c>
      <c r="K76" s="33">
        <v>56699411</v>
      </c>
      <c r="L76" s="33">
        <v>55799410</v>
      </c>
      <c r="M76" s="33">
        <v>55799410</v>
      </c>
      <c r="N76" s="33">
        <v>55799410</v>
      </c>
      <c r="O76" s="33">
        <v>55799410</v>
      </c>
      <c r="P76" s="33">
        <v>900001</v>
      </c>
      <c r="Q76" s="21">
        <v>0</v>
      </c>
      <c r="R76" s="21">
        <v>0</v>
      </c>
      <c r="S76" s="21">
        <v>56699411</v>
      </c>
      <c r="T76" s="21">
        <v>0</v>
      </c>
      <c r="U76" s="32">
        <f t="shared" si="5"/>
        <v>0</v>
      </c>
    </row>
    <row r="77" spans="1:21" outlineLevel="2">
      <c r="A77" s="42" t="s">
        <v>67</v>
      </c>
      <c r="B77" s="8" t="s">
        <v>68</v>
      </c>
      <c r="C77" s="42">
        <v>20420</v>
      </c>
      <c r="D77" s="8" t="s">
        <v>88</v>
      </c>
      <c r="E77" s="33">
        <v>200000000</v>
      </c>
      <c r="F77" s="33">
        <v>0</v>
      </c>
      <c r="G77" s="33">
        <v>0</v>
      </c>
      <c r="H77" s="33">
        <v>0</v>
      </c>
      <c r="I77" s="33">
        <v>50000000</v>
      </c>
      <c r="J77" s="33">
        <v>0</v>
      </c>
      <c r="K77" s="33">
        <v>250000000</v>
      </c>
      <c r="L77" s="33">
        <v>187494048</v>
      </c>
      <c r="M77" s="33">
        <v>187494048</v>
      </c>
      <c r="N77" s="33">
        <v>187494048</v>
      </c>
      <c r="O77" s="33">
        <v>147957392</v>
      </c>
      <c r="P77" s="33">
        <v>62505952</v>
      </c>
      <c r="Q77" s="21">
        <v>0</v>
      </c>
      <c r="R77" s="21">
        <v>6913576</v>
      </c>
      <c r="S77" s="21">
        <v>250000000</v>
      </c>
      <c r="T77" s="21">
        <v>0</v>
      </c>
      <c r="U77" s="32">
        <f t="shared" si="5"/>
        <v>39536656</v>
      </c>
    </row>
    <row r="78" spans="1:21" outlineLevel="2">
      <c r="A78" s="42" t="s">
        <v>67</v>
      </c>
      <c r="B78" s="8" t="s">
        <v>68</v>
      </c>
      <c r="C78" s="42">
        <v>20430</v>
      </c>
      <c r="D78" s="8" t="s">
        <v>89</v>
      </c>
      <c r="E78" s="33">
        <v>50000000</v>
      </c>
      <c r="F78" s="33">
        <v>0</v>
      </c>
      <c r="G78" s="33">
        <v>0</v>
      </c>
      <c r="H78" s="33">
        <v>0</v>
      </c>
      <c r="I78" s="33">
        <v>0</v>
      </c>
      <c r="J78" s="33">
        <v>50000000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21">
        <v>0</v>
      </c>
      <c r="R78" s="21">
        <v>0</v>
      </c>
      <c r="S78" s="21">
        <v>0</v>
      </c>
      <c r="T78" s="21">
        <v>0</v>
      </c>
      <c r="U78" s="32">
        <f t="shared" ref="U78:U141" si="13">+N78-O78</f>
        <v>0</v>
      </c>
    </row>
    <row r="79" spans="1:21" outlineLevel="2">
      <c r="A79" s="42" t="s">
        <v>67</v>
      </c>
      <c r="B79" s="8" t="s">
        <v>68</v>
      </c>
      <c r="C79" s="42">
        <v>20440</v>
      </c>
      <c r="D79" s="8" t="s">
        <v>90</v>
      </c>
      <c r="E79" s="33">
        <v>80000000</v>
      </c>
      <c r="F79" s="33">
        <v>0</v>
      </c>
      <c r="G79" s="33">
        <v>0</v>
      </c>
      <c r="H79" s="33">
        <v>0</v>
      </c>
      <c r="I79" s="33">
        <v>0</v>
      </c>
      <c r="J79" s="33">
        <v>14954140</v>
      </c>
      <c r="K79" s="33">
        <v>65045860</v>
      </c>
      <c r="L79" s="33">
        <v>65000000</v>
      </c>
      <c r="M79" s="33">
        <v>65000000</v>
      </c>
      <c r="N79" s="33">
        <v>65000000</v>
      </c>
      <c r="O79" s="33">
        <v>50000000</v>
      </c>
      <c r="P79" s="33">
        <v>45860</v>
      </c>
      <c r="Q79" s="21">
        <v>0</v>
      </c>
      <c r="R79" s="21">
        <v>15000000</v>
      </c>
      <c r="S79" s="21">
        <v>65045860</v>
      </c>
      <c r="T79" s="21">
        <v>0</v>
      </c>
      <c r="U79" s="32">
        <f t="shared" si="13"/>
        <v>15000000</v>
      </c>
    </row>
    <row r="80" spans="1:21" outlineLevel="2">
      <c r="A80" s="42" t="s">
        <v>67</v>
      </c>
      <c r="B80" s="8" t="s">
        <v>68</v>
      </c>
      <c r="C80" s="42">
        <v>204401</v>
      </c>
      <c r="D80" s="8" t="s">
        <v>91</v>
      </c>
      <c r="E80" s="33">
        <v>0</v>
      </c>
      <c r="F80" s="33">
        <v>0</v>
      </c>
      <c r="G80" s="33">
        <v>0</v>
      </c>
      <c r="H80" s="33">
        <v>6754140</v>
      </c>
      <c r="I80" s="33">
        <v>0</v>
      </c>
      <c r="J80" s="33">
        <v>0</v>
      </c>
      <c r="K80" s="33">
        <v>6754140</v>
      </c>
      <c r="L80" s="33">
        <v>6754140</v>
      </c>
      <c r="M80" s="33">
        <v>6754140</v>
      </c>
      <c r="N80" s="33">
        <v>6754140</v>
      </c>
      <c r="O80" s="33">
        <v>6754140</v>
      </c>
      <c r="P80" s="33">
        <v>0</v>
      </c>
      <c r="Q80" s="21">
        <v>0</v>
      </c>
      <c r="R80" s="21">
        <v>0</v>
      </c>
      <c r="S80" s="21">
        <v>6754140</v>
      </c>
      <c r="T80" s="21">
        <v>0</v>
      </c>
      <c r="U80" s="32">
        <f t="shared" si="13"/>
        <v>0</v>
      </c>
    </row>
    <row r="81" spans="1:21" outlineLevel="2">
      <c r="A81" s="42" t="s">
        <v>67</v>
      </c>
      <c r="B81" s="8" t="s">
        <v>68</v>
      </c>
      <c r="C81" s="42">
        <v>20450</v>
      </c>
      <c r="D81" s="8" t="s">
        <v>92</v>
      </c>
      <c r="E81" s="33">
        <v>680000000</v>
      </c>
      <c r="F81" s="33">
        <v>0</v>
      </c>
      <c r="G81" s="33">
        <v>0</v>
      </c>
      <c r="H81" s="33">
        <v>0</v>
      </c>
      <c r="I81" s="33">
        <v>122700000</v>
      </c>
      <c r="J81" s="33">
        <v>60307692</v>
      </c>
      <c r="K81" s="33">
        <v>742392308</v>
      </c>
      <c r="L81" s="33">
        <v>741954727</v>
      </c>
      <c r="M81" s="33">
        <v>741954727</v>
      </c>
      <c r="N81" s="33">
        <v>647454727</v>
      </c>
      <c r="O81" s="33">
        <v>571224727</v>
      </c>
      <c r="P81" s="33">
        <v>437581</v>
      </c>
      <c r="Q81" s="21">
        <v>151392308</v>
      </c>
      <c r="R81" s="21">
        <v>76230000</v>
      </c>
      <c r="S81" s="21">
        <v>742392308</v>
      </c>
      <c r="T81" s="21">
        <v>0</v>
      </c>
      <c r="U81" s="32">
        <f t="shared" si="13"/>
        <v>76230000</v>
      </c>
    </row>
    <row r="82" spans="1:21" outlineLevel="2">
      <c r="A82" s="42" t="s">
        <v>67</v>
      </c>
      <c r="B82" s="8" t="s">
        <v>68</v>
      </c>
      <c r="C82" s="42">
        <v>204501</v>
      </c>
      <c r="D82" s="8" t="s">
        <v>93</v>
      </c>
      <c r="E82" s="33">
        <v>0</v>
      </c>
      <c r="F82" s="33">
        <v>0</v>
      </c>
      <c r="G82" s="33">
        <v>0</v>
      </c>
      <c r="H82" s="33">
        <v>60307692</v>
      </c>
      <c r="I82" s="33">
        <v>0</v>
      </c>
      <c r="J82" s="33">
        <v>0</v>
      </c>
      <c r="K82" s="33">
        <v>60307692</v>
      </c>
      <c r="L82" s="33">
        <v>60307692</v>
      </c>
      <c r="M82" s="33">
        <v>60307692</v>
      </c>
      <c r="N82" s="33">
        <v>60307692</v>
      </c>
      <c r="O82" s="33">
        <v>60307692</v>
      </c>
      <c r="P82" s="33">
        <v>0</v>
      </c>
      <c r="Q82" s="21">
        <v>0</v>
      </c>
      <c r="R82" s="21">
        <v>0</v>
      </c>
      <c r="S82" s="21">
        <v>60307692</v>
      </c>
      <c r="T82" s="21">
        <v>0</v>
      </c>
      <c r="U82" s="32">
        <f t="shared" si="13"/>
        <v>0</v>
      </c>
    </row>
    <row r="83" spans="1:21" s="26" customFormat="1" outlineLevel="1">
      <c r="A83" s="41" t="s">
        <v>1322</v>
      </c>
      <c r="B83" s="6"/>
      <c r="C83" s="41"/>
      <c r="D83" s="6"/>
      <c r="E83" s="34">
        <f t="shared" ref="E83:T83" si="14">SUBTOTAL(9,E57:E82)</f>
        <v>6562479488</v>
      </c>
      <c r="F83" s="34">
        <f t="shared" si="14"/>
        <v>0</v>
      </c>
      <c r="G83" s="34">
        <f t="shared" si="14"/>
        <v>0</v>
      </c>
      <c r="H83" s="34">
        <f t="shared" si="14"/>
        <v>783697934</v>
      </c>
      <c r="I83" s="34">
        <f t="shared" si="14"/>
        <v>2471100000</v>
      </c>
      <c r="J83" s="34">
        <f t="shared" si="14"/>
        <v>1413831253</v>
      </c>
      <c r="K83" s="34">
        <f t="shared" si="14"/>
        <v>8403446169</v>
      </c>
      <c r="L83" s="34">
        <f t="shared" si="14"/>
        <v>8076569135</v>
      </c>
      <c r="M83" s="34">
        <f t="shared" si="14"/>
        <v>8076569135</v>
      </c>
      <c r="N83" s="34">
        <f t="shared" si="14"/>
        <v>7603033497</v>
      </c>
      <c r="O83" s="34">
        <f t="shared" si="14"/>
        <v>6852560710</v>
      </c>
      <c r="P83" s="34">
        <f t="shared" si="14"/>
        <v>326877034</v>
      </c>
      <c r="Q83" s="28">
        <f t="shared" si="14"/>
        <v>394201012</v>
      </c>
      <c r="R83" s="28">
        <f t="shared" si="14"/>
        <v>1244710382</v>
      </c>
      <c r="S83" s="28">
        <f t="shared" si="14"/>
        <v>8380446169</v>
      </c>
      <c r="T83" s="28">
        <f t="shared" si="14"/>
        <v>0</v>
      </c>
      <c r="U83" s="29">
        <f t="shared" si="13"/>
        <v>750472787</v>
      </c>
    </row>
    <row r="84" spans="1:21" outlineLevel="2">
      <c r="A84" s="42" t="s">
        <v>94</v>
      </c>
      <c r="B84" s="8" t="s">
        <v>95</v>
      </c>
      <c r="C84" s="42"/>
      <c r="D84" s="8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U84" s="32">
        <f t="shared" si="13"/>
        <v>0</v>
      </c>
    </row>
    <row r="85" spans="1:21" outlineLevel="2">
      <c r="A85" s="42" t="s">
        <v>94</v>
      </c>
      <c r="B85" s="8" t="s">
        <v>95</v>
      </c>
      <c r="C85" s="42">
        <v>20460</v>
      </c>
      <c r="D85" s="8" t="s">
        <v>96</v>
      </c>
      <c r="E85" s="33">
        <v>2400000</v>
      </c>
      <c r="F85" s="33">
        <v>0</v>
      </c>
      <c r="G85" s="33">
        <v>0</v>
      </c>
      <c r="H85" s="33">
        <v>0</v>
      </c>
      <c r="I85" s="33">
        <v>0</v>
      </c>
      <c r="J85" s="33">
        <v>2400000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21">
        <v>0</v>
      </c>
      <c r="R85" s="21">
        <v>0</v>
      </c>
      <c r="S85" s="21">
        <v>0</v>
      </c>
      <c r="T85" s="21">
        <v>0</v>
      </c>
      <c r="U85" s="32">
        <f t="shared" si="13"/>
        <v>0</v>
      </c>
    </row>
    <row r="86" spans="1:21" outlineLevel="2">
      <c r="A86" s="42" t="s">
        <v>94</v>
      </c>
      <c r="B86" s="8" t="s">
        <v>95</v>
      </c>
      <c r="C86" s="42">
        <v>20470</v>
      </c>
      <c r="D86" s="8" t="s">
        <v>97</v>
      </c>
      <c r="E86" s="33">
        <v>2400000</v>
      </c>
      <c r="F86" s="33">
        <v>0</v>
      </c>
      <c r="G86" s="33">
        <v>0</v>
      </c>
      <c r="H86" s="33">
        <v>0</v>
      </c>
      <c r="I86" s="33">
        <v>0</v>
      </c>
      <c r="J86" s="33">
        <v>400000</v>
      </c>
      <c r="K86" s="33">
        <v>2000000</v>
      </c>
      <c r="L86" s="33">
        <v>0</v>
      </c>
      <c r="M86" s="33">
        <v>0</v>
      </c>
      <c r="N86" s="33">
        <v>0</v>
      </c>
      <c r="O86" s="33">
        <v>0</v>
      </c>
      <c r="P86" s="33">
        <v>2000000</v>
      </c>
      <c r="Q86" s="21">
        <v>0</v>
      </c>
      <c r="R86" s="21">
        <v>0</v>
      </c>
      <c r="S86" s="21">
        <v>0</v>
      </c>
      <c r="T86" s="21">
        <v>0</v>
      </c>
      <c r="U86" s="32">
        <f t="shared" si="13"/>
        <v>0</v>
      </c>
    </row>
    <row r="87" spans="1:21" outlineLevel="2">
      <c r="A87" s="42" t="s">
        <v>94</v>
      </c>
      <c r="B87" s="8" t="s">
        <v>95</v>
      </c>
      <c r="C87" s="42">
        <v>20480</v>
      </c>
      <c r="D87" s="8" t="s">
        <v>98</v>
      </c>
      <c r="E87" s="33">
        <v>2400000</v>
      </c>
      <c r="F87" s="33">
        <v>0</v>
      </c>
      <c r="G87" s="33">
        <v>0</v>
      </c>
      <c r="H87" s="33">
        <v>0</v>
      </c>
      <c r="I87" s="33">
        <v>0</v>
      </c>
      <c r="J87" s="33">
        <v>400000</v>
      </c>
      <c r="K87" s="33">
        <v>2000000</v>
      </c>
      <c r="L87" s="33">
        <v>240000</v>
      </c>
      <c r="M87" s="33">
        <v>240000</v>
      </c>
      <c r="N87" s="33">
        <v>240000</v>
      </c>
      <c r="O87" s="33">
        <v>240000</v>
      </c>
      <c r="P87" s="33">
        <v>1760000</v>
      </c>
      <c r="Q87" s="21">
        <v>0</v>
      </c>
      <c r="R87" s="21">
        <v>0</v>
      </c>
      <c r="S87" s="21">
        <v>2000000</v>
      </c>
      <c r="T87" s="21">
        <v>0</v>
      </c>
      <c r="U87" s="32">
        <f t="shared" si="13"/>
        <v>0</v>
      </c>
    </row>
    <row r="88" spans="1:21" ht="22.5" outlineLevel="2">
      <c r="A88" s="42" t="s">
        <v>94</v>
      </c>
      <c r="B88" s="8" t="s">
        <v>95</v>
      </c>
      <c r="C88" s="42">
        <v>20490</v>
      </c>
      <c r="D88" s="8" t="s">
        <v>99</v>
      </c>
      <c r="E88" s="33">
        <v>2400000</v>
      </c>
      <c r="F88" s="33">
        <v>0</v>
      </c>
      <c r="G88" s="33">
        <v>0</v>
      </c>
      <c r="H88" s="33">
        <v>0</v>
      </c>
      <c r="I88" s="33">
        <v>0</v>
      </c>
      <c r="J88" s="33">
        <v>400000</v>
      </c>
      <c r="K88" s="33">
        <v>2000000</v>
      </c>
      <c r="L88" s="33">
        <v>0</v>
      </c>
      <c r="M88" s="33">
        <v>0</v>
      </c>
      <c r="N88" s="33">
        <v>0</v>
      </c>
      <c r="O88" s="33">
        <v>0</v>
      </c>
      <c r="P88" s="33">
        <v>2000000</v>
      </c>
      <c r="Q88" s="21">
        <v>0</v>
      </c>
      <c r="R88" s="21">
        <v>0</v>
      </c>
      <c r="S88" s="21">
        <v>0</v>
      </c>
      <c r="T88" s="21">
        <v>0</v>
      </c>
      <c r="U88" s="32">
        <f t="shared" si="13"/>
        <v>0</v>
      </c>
    </row>
    <row r="89" spans="1:21" outlineLevel="2">
      <c r="A89" s="42" t="s">
        <v>94</v>
      </c>
      <c r="B89" s="8" t="s">
        <v>95</v>
      </c>
      <c r="C89" s="42">
        <v>20500</v>
      </c>
      <c r="D89" s="8" t="s">
        <v>100</v>
      </c>
      <c r="E89" s="33">
        <v>100000000</v>
      </c>
      <c r="F89" s="33">
        <v>0</v>
      </c>
      <c r="G89" s="33">
        <v>0</v>
      </c>
      <c r="H89" s="33">
        <v>0</v>
      </c>
      <c r="I89" s="33">
        <v>0</v>
      </c>
      <c r="J89" s="33">
        <v>80000000</v>
      </c>
      <c r="K89" s="33">
        <v>20000000</v>
      </c>
      <c r="L89" s="33">
        <v>14345898</v>
      </c>
      <c r="M89" s="33">
        <v>14345898</v>
      </c>
      <c r="N89" s="33">
        <v>14345898</v>
      </c>
      <c r="O89" s="33">
        <v>13770048</v>
      </c>
      <c r="P89" s="33">
        <v>5654102</v>
      </c>
      <c r="Q89" s="21">
        <v>0</v>
      </c>
      <c r="R89" s="21">
        <v>575850</v>
      </c>
      <c r="S89" s="21">
        <v>20000000</v>
      </c>
      <c r="T89" s="21">
        <v>0</v>
      </c>
      <c r="U89" s="32">
        <f t="shared" si="13"/>
        <v>575850</v>
      </c>
    </row>
    <row r="90" spans="1:21" outlineLevel="2">
      <c r="A90" s="42" t="s">
        <v>94</v>
      </c>
      <c r="B90" s="8" t="s">
        <v>95</v>
      </c>
      <c r="C90" s="42">
        <v>20510</v>
      </c>
      <c r="D90" s="8" t="s">
        <v>101</v>
      </c>
      <c r="E90" s="33">
        <v>200000000</v>
      </c>
      <c r="F90" s="33">
        <v>0</v>
      </c>
      <c r="G90" s="33">
        <v>0</v>
      </c>
      <c r="H90" s="33">
        <v>0</v>
      </c>
      <c r="I90" s="33">
        <v>26000000</v>
      </c>
      <c r="J90" s="33">
        <v>20500000</v>
      </c>
      <c r="K90" s="33">
        <v>205500000</v>
      </c>
      <c r="L90" s="33">
        <v>186650320</v>
      </c>
      <c r="M90" s="33">
        <v>186650320</v>
      </c>
      <c r="N90" s="33">
        <v>185554872</v>
      </c>
      <c r="O90" s="33">
        <v>136431575</v>
      </c>
      <c r="P90" s="33">
        <v>18849680</v>
      </c>
      <c r="Q90" s="21">
        <v>0</v>
      </c>
      <c r="R90" s="21">
        <v>81323297</v>
      </c>
      <c r="S90" s="21">
        <v>205500000</v>
      </c>
      <c r="T90" s="21">
        <v>0</v>
      </c>
      <c r="U90" s="32">
        <f t="shared" si="13"/>
        <v>49123297</v>
      </c>
    </row>
    <row r="91" spans="1:21" outlineLevel="2">
      <c r="A91" s="42" t="s">
        <v>94</v>
      </c>
      <c r="B91" s="8" t="s">
        <v>95</v>
      </c>
      <c r="C91" s="42">
        <v>205101</v>
      </c>
      <c r="D91" s="8" t="s">
        <v>102</v>
      </c>
      <c r="E91" s="33">
        <v>0</v>
      </c>
      <c r="F91" s="33">
        <v>0</v>
      </c>
      <c r="G91" s="33">
        <v>0</v>
      </c>
      <c r="H91" s="33">
        <v>45000000</v>
      </c>
      <c r="I91" s="33">
        <v>0</v>
      </c>
      <c r="J91" s="33">
        <v>0</v>
      </c>
      <c r="K91" s="33">
        <v>45000000</v>
      </c>
      <c r="L91" s="33">
        <v>45000000</v>
      </c>
      <c r="M91" s="33">
        <v>45000000</v>
      </c>
      <c r="N91" s="33">
        <v>45000000</v>
      </c>
      <c r="O91" s="33">
        <v>45000000</v>
      </c>
      <c r="P91" s="33">
        <v>0</v>
      </c>
      <c r="Q91" s="21">
        <v>0</v>
      </c>
      <c r="R91" s="21">
        <v>0</v>
      </c>
      <c r="S91" s="21">
        <v>45000000</v>
      </c>
      <c r="T91" s="21">
        <v>0</v>
      </c>
      <c r="U91" s="32">
        <f t="shared" si="13"/>
        <v>0</v>
      </c>
    </row>
    <row r="92" spans="1:21" ht="22.5" outlineLevel="2">
      <c r="A92" s="42" t="s">
        <v>94</v>
      </c>
      <c r="B92" s="8" t="s">
        <v>95</v>
      </c>
      <c r="C92" s="42">
        <v>20520</v>
      </c>
      <c r="D92" s="8" t="s">
        <v>103</v>
      </c>
      <c r="E92" s="33">
        <v>100000000</v>
      </c>
      <c r="F92" s="33">
        <v>0</v>
      </c>
      <c r="G92" s="33">
        <v>0</v>
      </c>
      <c r="H92" s="33">
        <v>0</v>
      </c>
      <c r="I92" s="33">
        <v>6000000</v>
      </c>
      <c r="J92" s="33">
        <v>89500000</v>
      </c>
      <c r="K92" s="33">
        <v>16500000</v>
      </c>
      <c r="L92" s="33">
        <v>5682901</v>
      </c>
      <c r="M92" s="33">
        <v>5682901</v>
      </c>
      <c r="N92" s="33">
        <v>5682901</v>
      </c>
      <c r="O92" s="33">
        <v>5682901</v>
      </c>
      <c r="P92" s="33">
        <v>10817099</v>
      </c>
      <c r="Q92" s="21">
        <v>6000000</v>
      </c>
      <c r="R92" s="21">
        <v>0</v>
      </c>
      <c r="S92" s="21">
        <v>16500000</v>
      </c>
      <c r="T92" s="21">
        <v>0</v>
      </c>
      <c r="U92" s="32">
        <f t="shared" si="13"/>
        <v>0</v>
      </c>
    </row>
    <row r="93" spans="1:21" outlineLevel="2">
      <c r="A93" s="42" t="s">
        <v>94</v>
      </c>
      <c r="B93" s="8" t="s">
        <v>95</v>
      </c>
      <c r="C93" s="42">
        <v>20530</v>
      </c>
      <c r="D93" s="8" t="s">
        <v>104</v>
      </c>
      <c r="E93" s="33">
        <v>30000000</v>
      </c>
      <c r="F93" s="33">
        <v>0</v>
      </c>
      <c r="G93" s="33">
        <v>0</v>
      </c>
      <c r="H93" s="33">
        <v>0</v>
      </c>
      <c r="I93" s="33">
        <v>0</v>
      </c>
      <c r="J93" s="33">
        <v>30000000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21">
        <v>0</v>
      </c>
      <c r="R93" s="21">
        <v>0</v>
      </c>
      <c r="S93" s="21">
        <v>0</v>
      </c>
      <c r="T93" s="21">
        <v>0</v>
      </c>
      <c r="U93" s="32">
        <f t="shared" si="13"/>
        <v>0</v>
      </c>
    </row>
    <row r="94" spans="1:21" outlineLevel="2">
      <c r="A94" s="42" t="s">
        <v>94</v>
      </c>
      <c r="B94" s="8" t="s">
        <v>95</v>
      </c>
      <c r="C94" s="42">
        <v>20540</v>
      </c>
      <c r="D94" s="8" t="s">
        <v>105</v>
      </c>
      <c r="E94" s="33">
        <v>2400000</v>
      </c>
      <c r="F94" s="33">
        <v>0</v>
      </c>
      <c r="G94" s="33">
        <v>0</v>
      </c>
      <c r="H94" s="33">
        <v>0</v>
      </c>
      <c r="I94" s="33">
        <v>0</v>
      </c>
      <c r="J94" s="33">
        <v>2400000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21">
        <v>0</v>
      </c>
      <c r="R94" s="21">
        <v>0</v>
      </c>
      <c r="S94" s="21">
        <v>0</v>
      </c>
      <c r="T94" s="21">
        <v>0</v>
      </c>
      <c r="U94" s="32">
        <f t="shared" si="13"/>
        <v>0</v>
      </c>
    </row>
    <row r="95" spans="1:21" outlineLevel="2">
      <c r="A95" s="42" t="s">
        <v>94</v>
      </c>
      <c r="B95" s="8" t="s">
        <v>95</v>
      </c>
      <c r="C95" s="42">
        <v>20550</v>
      </c>
      <c r="D95" s="8" t="s">
        <v>106</v>
      </c>
      <c r="E95" s="33">
        <v>2400000</v>
      </c>
      <c r="F95" s="33">
        <v>0</v>
      </c>
      <c r="G95" s="33">
        <v>0</v>
      </c>
      <c r="H95" s="33">
        <v>0</v>
      </c>
      <c r="I95" s="33">
        <v>0</v>
      </c>
      <c r="J95" s="33">
        <v>2400000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21">
        <v>0</v>
      </c>
      <c r="R95" s="21">
        <v>0</v>
      </c>
      <c r="S95" s="21">
        <v>0</v>
      </c>
      <c r="T95" s="21">
        <v>0</v>
      </c>
      <c r="U95" s="32">
        <f t="shared" si="13"/>
        <v>0</v>
      </c>
    </row>
    <row r="96" spans="1:21" outlineLevel="2">
      <c r="A96" s="42" t="s">
        <v>94</v>
      </c>
      <c r="B96" s="8" t="s">
        <v>95</v>
      </c>
      <c r="C96" s="42">
        <v>20560</v>
      </c>
      <c r="D96" s="8" t="s">
        <v>107</v>
      </c>
      <c r="E96" s="33">
        <v>400000000</v>
      </c>
      <c r="F96" s="33">
        <v>0</v>
      </c>
      <c r="G96" s="33">
        <v>0</v>
      </c>
      <c r="H96" s="33">
        <v>0</v>
      </c>
      <c r="I96" s="33">
        <v>0</v>
      </c>
      <c r="J96" s="33">
        <v>46362199</v>
      </c>
      <c r="K96" s="33">
        <v>353637801</v>
      </c>
      <c r="L96" s="33">
        <v>335432404</v>
      </c>
      <c r="M96" s="33">
        <v>335432404</v>
      </c>
      <c r="N96" s="33">
        <v>335432404</v>
      </c>
      <c r="O96" s="33">
        <v>260424484</v>
      </c>
      <c r="P96" s="33">
        <v>18205397</v>
      </c>
      <c r="Q96" s="21">
        <v>91497801</v>
      </c>
      <c r="R96" s="21">
        <v>75007920</v>
      </c>
      <c r="S96" s="21">
        <v>353637801</v>
      </c>
      <c r="T96" s="21">
        <v>0</v>
      </c>
      <c r="U96" s="32">
        <f t="shared" si="13"/>
        <v>75007920</v>
      </c>
    </row>
    <row r="97" spans="1:21" outlineLevel="2">
      <c r="A97" s="42" t="s">
        <v>94</v>
      </c>
      <c r="B97" s="8" t="s">
        <v>95</v>
      </c>
      <c r="C97" s="42">
        <v>205601</v>
      </c>
      <c r="D97" s="8" t="s">
        <v>108</v>
      </c>
      <c r="E97" s="33">
        <v>0</v>
      </c>
      <c r="F97" s="33">
        <v>0</v>
      </c>
      <c r="G97" s="33">
        <v>6362199</v>
      </c>
      <c r="H97" s="33">
        <v>6362199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21">
        <v>0</v>
      </c>
      <c r="R97" s="21">
        <v>0</v>
      </c>
      <c r="S97" s="21">
        <v>0</v>
      </c>
      <c r="T97" s="21">
        <v>0</v>
      </c>
      <c r="U97" s="32">
        <f t="shared" si="13"/>
        <v>0</v>
      </c>
    </row>
    <row r="98" spans="1:21" ht="22.5" outlineLevel="2">
      <c r="A98" s="42" t="s">
        <v>94</v>
      </c>
      <c r="B98" s="8" t="s">
        <v>95</v>
      </c>
      <c r="C98" s="42">
        <v>20570</v>
      </c>
      <c r="D98" s="8" t="s">
        <v>109</v>
      </c>
      <c r="E98" s="33">
        <v>160000000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160000000</v>
      </c>
      <c r="L98" s="33">
        <v>132854781</v>
      </c>
      <c r="M98" s="33">
        <v>132854781</v>
      </c>
      <c r="N98" s="33">
        <v>132543817</v>
      </c>
      <c r="O98" s="33">
        <v>125693558</v>
      </c>
      <c r="P98" s="33">
        <v>27145219</v>
      </c>
      <c r="Q98" s="21">
        <v>13000000</v>
      </c>
      <c r="R98" s="21">
        <v>8816142</v>
      </c>
      <c r="S98" s="21">
        <v>160000000</v>
      </c>
      <c r="T98" s="21">
        <v>0</v>
      </c>
      <c r="U98" s="32">
        <f t="shared" si="13"/>
        <v>6850259</v>
      </c>
    </row>
    <row r="99" spans="1:21" ht="22.5" outlineLevel="2">
      <c r="A99" s="42" t="s">
        <v>94</v>
      </c>
      <c r="B99" s="8" t="s">
        <v>95</v>
      </c>
      <c r="C99" s="42">
        <v>20580</v>
      </c>
      <c r="D99" s="8" t="s">
        <v>110</v>
      </c>
      <c r="E99" s="33">
        <v>140000000</v>
      </c>
      <c r="F99" s="33">
        <v>0</v>
      </c>
      <c r="G99" s="33">
        <v>0</v>
      </c>
      <c r="H99" s="33">
        <v>0</v>
      </c>
      <c r="I99" s="33">
        <v>0</v>
      </c>
      <c r="J99" s="33">
        <v>39000000</v>
      </c>
      <c r="K99" s="33">
        <v>101000000</v>
      </c>
      <c r="L99" s="33">
        <v>85123775</v>
      </c>
      <c r="M99" s="33">
        <v>85123775</v>
      </c>
      <c r="N99" s="33">
        <v>85123775</v>
      </c>
      <c r="O99" s="33">
        <v>85123775</v>
      </c>
      <c r="P99" s="33">
        <v>15876225</v>
      </c>
      <c r="Q99" s="21">
        <v>0</v>
      </c>
      <c r="R99" s="21">
        <v>8222855</v>
      </c>
      <c r="S99" s="21">
        <v>101000000</v>
      </c>
      <c r="T99" s="21">
        <v>0</v>
      </c>
      <c r="U99" s="32">
        <f t="shared" si="13"/>
        <v>0</v>
      </c>
    </row>
    <row r="100" spans="1:21" outlineLevel="2">
      <c r="A100" s="42" t="s">
        <v>94</v>
      </c>
      <c r="B100" s="8" t="s">
        <v>95</v>
      </c>
      <c r="C100" s="42">
        <v>20590</v>
      </c>
      <c r="D100" s="8" t="s">
        <v>111</v>
      </c>
      <c r="E100" s="33">
        <v>5000000</v>
      </c>
      <c r="F100" s="33">
        <v>0</v>
      </c>
      <c r="G100" s="33">
        <v>0</v>
      </c>
      <c r="H100" s="33">
        <v>0</v>
      </c>
      <c r="I100" s="33">
        <v>0</v>
      </c>
      <c r="J100" s="33">
        <v>5000000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21">
        <v>0</v>
      </c>
      <c r="R100" s="21">
        <v>0</v>
      </c>
      <c r="S100" s="21">
        <v>0</v>
      </c>
      <c r="T100" s="21">
        <v>0</v>
      </c>
      <c r="U100" s="32">
        <f t="shared" si="13"/>
        <v>0</v>
      </c>
    </row>
    <row r="101" spans="1:21" outlineLevel="2">
      <c r="A101" s="42" t="s">
        <v>94</v>
      </c>
      <c r="B101" s="8" t="s">
        <v>95</v>
      </c>
      <c r="C101" s="42">
        <v>20600</v>
      </c>
      <c r="D101" s="8" t="s">
        <v>112</v>
      </c>
      <c r="E101" s="33">
        <v>80000000</v>
      </c>
      <c r="F101" s="33">
        <v>0</v>
      </c>
      <c r="G101" s="33">
        <v>0</v>
      </c>
      <c r="H101" s="33">
        <v>0</v>
      </c>
      <c r="I101" s="33">
        <v>0</v>
      </c>
      <c r="J101" s="33">
        <v>72500000</v>
      </c>
      <c r="K101" s="33">
        <v>7500000</v>
      </c>
      <c r="L101" s="33">
        <v>5985000</v>
      </c>
      <c r="M101" s="33">
        <v>5985000</v>
      </c>
      <c r="N101" s="33">
        <v>0</v>
      </c>
      <c r="O101" s="33">
        <v>0</v>
      </c>
      <c r="P101" s="33">
        <v>1515000</v>
      </c>
      <c r="Q101" s="21">
        <v>0</v>
      </c>
      <c r="R101" s="21">
        <v>0</v>
      </c>
      <c r="S101" s="21">
        <v>0</v>
      </c>
      <c r="T101" s="21">
        <v>0</v>
      </c>
      <c r="U101" s="32">
        <f t="shared" si="13"/>
        <v>0</v>
      </c>
    </row>
    <row r="102" spans="1:21" outlineLevel="2">
      <c r="A102" s="42" t="s">
        <v>94</v>
      </c>
      <c r="B102" s="8" t="s">
        <v>95</v>
      </c>
      <c r="C102" s="42">
        <v>20610</v>
      </c>
      <c r="D102" s="8" t="s">
        <v>113</v>
      </c>
      <c r="E102" s="33">
        <v>150000000</v>
      </c>
      <c r="F102" s="33">
        <v>0</v>
      </c>
      <c r="G102" s="33">
        <v>0</v>
      </c>
      <c r="H102" s="33">
        <v>0</v>
      </c>
      <c r="I102" s="33">
        <v>72500000</v>
      </c>
      <c r="J102" s="33">
        <v>1700000</v>
      </c>
      <c r="K102" s="33">
        <v>220800000</v>
      </c>
      <c r="L102" s="33">
        <v>213927961</v>
      </c>
      <c r="M102" s="33">
        <v>213927961</v>
      </c>
      <c r="N102" s="33">
        <v>212927961</v>
      </c>
      <c r="O102" s="33">
        <v>211927961</v>
      </c>
      <c r="P102" s="33">
        <v>6872039</v>
      </c>
      <c r="Q102" s="21">
        <v>0</v>
      </c>
      <c r="R102" s="21">
        <v>45087384</v>
      </c>
      <c r="S102" s="21">
        <v>220800000</v>
      </c>
      <c r="T102" s="21">
        <v>0</v>
      </c>
      <c r="U102" s="32">
        <f t="shared" si="13"/>
        <v>1000000</v>
      </c>
    </row>
    <row r="103" spans="1:21" outlineLevel="2">
      <c r="A103" s="42" t="s">
        <v>94</v>
      </c>
      <c r="B103" s="8" t="s">
        <v>95</v>
      </c>
      <c r="C103" s="42">
        <v>20620</v>
      </c>
      <c r="D103" s="8" t="s">
        <v>114</v>
      </c>
      <c r="E103" s="33">
        <v>400000000</v>
      </c>
      <c r="F103" s="33">
        <v>0</v>
      </c>
      <c r="G103" s="33">
        <v>0</v>
      </c>
      <c r="H103" s="33">
        <v>150000000</v>
      </c>
      <c r="I103" s="33">
        <v>201000000</v>
      </c>
      <c r="J103" s="33">
        <v>219000000</v>
      </c>
      <c r="K103" s="33">
        <v>532000000</v>
      </c>
      <c r="L103" s="33">
        <v>485130858</v>
      </c>
      <c r="M103" s="33">
        <v>485130858</v>
      </c>
      <c r="N103" s="33">
        <v>485130858</v>
      </c>
      <c r="O103" s="33">
        <v>415130858</v>
      </c>
      <c r="P103" s="33">
        <v>46869142</v>
      </c>
      <c r="Q103" s="21">
        <v>0</v>
      </c>
      <c r="R103" s="21">
        <v>253904084</v>
      </c>
      <c r="S103" s="21">
        <v>532000000</v>
      </c>
      <c r="T103" s="21">
        <v>0</v>
      </c>
      <c r="U103" s="32">
        <f t="shared" si="13"/>
        <v>70000000</v>
      </c>
    </row>
    <row r="104" spans="1:21" outlineLevel="2">
      <c r="A104" s="42" t="s">
        <v>94</v>
      </c>
      <c r="B104" s="8" t="s">
        <v>95</v>
      </c>
      <c r="C104" s="42">
        <v>20630</v>
      </c>
      <c r="D104" s="8" t="s">
        <v>115</v>
      </c>
      <c r="E104" s="33">
        <v>20000000</v>
      </c>
      <c r="F104" s="33">
        <v>0</v>
      </c>
      <c r="G104" s="33">
        <v>0</v>
      </c>
      <c r="H104" s="33">
        <v>0</v>
      </c>
      <c r="I104" s="33">
        <v>0</v>
      </c>
      <c r="J104" s="33">
        <v>19929080</v>
      </c>
      <c r="K104" s="33">
        <v>70920</v>
      </c>
      <c r="L104" s="33">
        <v>0</v>
      </c>
      <c r="M104" s="33">
        <v>0</v>
      </c>
      <c r="N104" s="33">
        <v>0</v>
      </c>
      <c r="O104" s="33">
        <v>0</v>
      </c>
      <c r="P104" s="33">
        <v>70920</v>
      </c>
      <c r="Q104" s="21">
        <v>0</v>
      </c>
      <c r="R104" s="21">
        <v>0</v>
      </c>
      <c r="S104" s="21">
        <v>0</v>
      </c>
      <c r="T104" s="21">
        <v>0</v>
      </c>
      <c r="U104" s="32">
        <f t="shared" si="13"/>
        <v>0</v>
      </c>
    </row>
    <row r="105" spans="1:21" outlineLevel="2">
      <c r="A105" s="42" t="s">
        <v>94</v>
      </c>
      <c r="B105" s="8" t="s">
        <v>95</v>
      </c>
      <c r="C105" s="42">
        <v>206301</v>
      </c>
      <c r="D105" s="8" t="s">
        <v>116</v>
      </c>
      <c r="E105" s="33">
        <v>0</v>
      </c>
      <c r="F105" s="33">
        <v>0</v>
      </c>
      <c r="G105" s="33">
        <v>0</v>
      </c>
      <c r="H105" s="33">
        <v>6329080</v>
      </c>
      <c r="I105" s="33">
        <v>0</v>
      </c>
      <c r="J105" s="33">
        <v>0</v>
      </c>
      <c r="K105" s="33">
        <v>6329080</v>
      </c>
      <c r="L105" s="33">
        <v>706320</v>
      </c>
      <c r="M105" s="33">
        <v>706320</v>
      </c>
      <c r="N105" s="33">
        <v>706320</v>
      </c>
      <c r="O105" s="33">
        <v>401170</v>
      </c>
      <c r="P105" s="33">
        <v>5622760</v>
      </c>
      <c r="Q105" s="21">
        <v>0</v>
      </c>
      <c r="R105" s="21">
        <v>305150</v>
      </c>
      <c r="S105" s="21">
        <v>6329080</v>
      </c>
      <c r="T105" s="21">
        <v>0</v>
      </c>
      <c r="U105" s="32">
        <f t="shared" si="13"/>
        <v>305150</v>
      </c>
    </row>
    <row r="106" spans="1:21" outlineLevel="2">
      <c r="A106" s="42" t="s">
        <v>94</v>
      </c>
      <c r="B106" s="8" t="s">
        <v>95</v>
      </c>
      <c r="C106" s="42">
        <v>20640</v>
      </c>
      <c r="D106" s="8" t="s">
        <v>117</v>
      </c>
      <c r="E106" s="33">
        <v>10000000</v>
      </c>
      <c r="F106" s="33">
        <v>0</v>
      </c>
      <c r="G106" s="33">
        <v>0</v>
      </c>
      <c r="H106" s="33">
        <v>0</v>
      </c>
      <c r="I106" s="33">
        <v>0</v>
      </c>
      <c r="J106" s="33">
        <v>10000000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21">
        <v>0</v>
      </c>
      <c r="R106" s="21">
        <v>0</v>
      </c>
      <c r="S106" s="21">
        <v>0</v>
      </c>
      <c r="T106" s="21">
        <v>0</v>
      </c>
      <c r="U106" s="32">
        <f t="shared" si="13"/>
        <v>0</v>
      </c>
    </row>
    <row r="107" spans="1:21" ht="22.5" outlineLevel="2">
      <c r="A107" s="42" t="s">
        <v>94</v>
      </c>
      <c r="B107" s="8" t="s">
        <v>95</v>
      </c>
      <c r="C107" s="42">
        <v>20650</v>
      </c>
      <c r="D107" s="8" t="s">
        <v>118</v>
      </c>
      <c r="E107" s="33">
        <v>50000000</v>
      </c>
      <c r="F107" s="33">
        <v>0</v>
      </c>
      <c r="G107" s="33">
        <v>0</v>
      </c>
      <c r="H107" s="33">
        <v>0</v>
      </c>
      <c r="I107" s="33">
        <v>0</v>
      </c>
      <c r="J107" s="33">
        <v>50000000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21">
        <v>0</v>
      </c>
      <c r="R107" s="21">
        <v>0</v>
      </c>
      <c r="S107" s="21">
        <v>0</v>
      </c>
      <c r="T107" s="21">
        <v>0</v>
      </c>
      <c r="U107" s="32">
        <f t="shared" si="13"/>
        <v>0</v>
      </c>
    </row>
    <row r="108" spans="1:21" outlineLevel="2">
      <c r="A108" s="42" t="s">
        <v>94</v>
      </c>
      <c r="B108" s="8" t="s">
        <v>95</v>
      </c>
      <c r="C108" s="42">
        <v>20660</v>
      </c>
      <c r="D108" s="8" t="s">
        <v>119</v>
      </c>
      <c r="E108" s="33">
        <v>180000000</v>
      </c>
      <c r="F108" s="33">
        <v>0</v>
      </c>
      <c r="G108" s="33">
        <v>0</v>
      </c>
      <c r="H108" s="33">
        <v>0</v>
      </c>
      <c r="I108" s="33">
        <v>80000000</v>
      </c>
      <c r="J108" s="33">
        <v>39000000</v>
      </c>
      <c r="K108" s="33">
        <v>221000000</v>
      </c>
      <c r="L108" s="33">
        <v>199785788</v>
      </c>
      <c r="M108" s="33">
        <v>199785788</v>
      </c>
      <c r="N108" s="33">
        <v>199785788</v>
      </c>
      <c r="O108" s="33">
        <v>157339995</v>
      </c>
      <c r="P108" s="33">
        <v>21214212</v>
      </c>
      <c r="Q108" s="21">
        <v>0</v>
      </c>
      <c r="R108" s="21">
        <v>59408633</v>
      </c>
      <c r="S108" s="21">
        <v>221000000</v>
      </c>
      <c r="T108" s="21">
        <v>0</v>
      </c>
      <c r="U108" s="32">
        <f t="shared" si="13"/>
        <v>42445793</v>
      </c>
    </row>
    <row r="109" spans="1:21" ht="22.5" outlineLevel="2">
      <c r="A109" s="42" t="s">
        <v>94</v>
      </c>
      <c r="B109" s="8" t="s">
        <v>95</v>
      </c>
      <c r="C109" s="42">
        <v>206601</v>
      </c>
      <c r="D109" s="8" t="s">
        <v>120</v>
      </c>
      <c r="E109" s="33">
        <v>0</v>
      </c>
      <c r="F109" s="33">
        <v>0</v>
      </c>
      <c r="G109" s="33">
        <v>0</v>
      </c>
      <c r="H109" s="33">
        <v>13111283</v>
      </c>
      <c r="I109" s="33">
        <v>0</v>
      </c>
      <c r="J109" s="33">
        <v>0</v>
      </c>
      <c r="K109" s="33">
        <v>13111283</v>
      </c>
      <c r="L109" s="33">
        <v>13063581</v>
      </c>
      <c r="M109" s="33">
        <v>13063581</v>
      </c>
      <c r="N109" s="33">
        <v>13063581</v>
      </c>
      <c r="O109" s="33">
        <v>13063581</v>
      </c>
      <c r="P109" s="33">
        <v>47702</v>
      </c>
      <c r="Q109" s="21">
        <v>0</v>
      </c>
      <c r="R109" s="21">
        <v>0</v>
      </c>
      <c r="S109" s="21">
        <v>13111283</v>
      </c>
      <c r="T109" s="21">
        <v>0</v>
      </c>
      <c r="U109" s="32">
        <f t="shared" si="13"/>
        <v>0</v>
      </c>
    </row>
    <row r="110" spans="1:21" outlineLevel="2">
      <c r="A110" s="42" t="s">
        <v>94</v>
      </c>
      <c r="B110" s="8" t="s">
        <v>95</v>
      </c>
      <c r="C110" s="42">
        <v>20670</v>
      </c>
      <c r="D110" s="8" t="s">
        <v>121</v>
      </c>
      <c r="E110" s="33">
        <v>5000000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5000000</v>
      </c>
      <c r="L110" s="33">
        <v>0</v>
      </c>
      <c r="M110" s="33">
        <v>0</v>
      </c>
      <c r="N110" s="33">
        <v>0</v>
      </c>
      <c r="O110" s="33">
        <v>0</v>
      </c>
      <c r="P110" s="33">
        <v>5000000</v>
      </c>
      <c r="Q110" s="21">
        <v>0</v>
      </c>
      <c r="R110" s="21">
        <v>0</v>
      </c>
      <c r="S110" s="21">
        <v>0</v>
      </c>
      <c r="T110" s="21">
        <v>0</v>
      </c>
      <c r="U110" s="32">
        <f t="shared" si="13"/>
        <v>0</v>
      </c>
    </row>
    <row r="111" spans="1:21" outlineLevel="2">
      <c r="A111" s="42" t="s">
        <v>94</v>
      </c>
      <c r="B111" s="8" t="s">
        <v>95</v>
      </c>
      <c r="C111" s="42">
        <v>20680</v>
      </c>
      <c r="D111" s="8" t="s">
        <v>122</v>
      </c>
      <c r="E111" s="33">
        <v>5000000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5000000</v>
      </c>
      <c r="L111" s="33">
        <v>100000</v>
      </c>
      <c r="M111" s="33">
        <v>100000</v>
      </c>
      <c r="N111" s="33">
        <v>100000</v>
      </c>
      <c r="O111" s="33">
        <v>0</v>
      </c>
      <c r="P111" s="33">
        <v>4900000</v>
      </c>
      <c r="Q111" s="21">
        <v>5000000</v>
      </c>
      <c r="R111" s="21">
        <v>100000</v>
      </c>
      <c r="S111" s="21">
        <v>5000000</v>
      </c>
      <c r="T111" s="21">
        <v>0</v>
      </c>
      <c r="U111" s="32">
        <f t="shared" si="13"/>
        <v>100000</v>
      </c>
    </row>
    <row r="112" spans="1:21" ht="22.5" outlineLevel="2">
      <c r="A112" s="42" t="s">
        <v>94</v>
      </c>
      <c r="B112" s="8" t="s">
        <v>95</v>
      </c>
      <c r="C112" s="42">
        <v>20690</v>
      </c>
      <c r="D112" s="8" t="s">
        <v>123</v>
      </c>
      <c r="E112" s="33">
        <v>5000000</v>
      </c>
      <c r="F112" s="33">
        <v>0</v>
      </c>
      <c r="G112" s="33">
        <v>0</v>
      </c>
      <c r="H112" s="33">
        <v>0</v>
      </c>
      <c r="I112" s="33">
        <v>8000000</v>
      </c>
      <c r="J112" s="33">
        <v>1000000</v>
      </c>
      <c r="K112" s="33">
        <v>12000000</v>
      </c>
      <c r="L112" s="33">
        <v>7663777</v>
      </c>
      <c r="M112" s="33">
        <v>7663777</v>
      </c>
      <c r="N112" s="33">
        <v>7663777</v>
      </c>
      <c r="O112" s="33">
        <v>7663777</v>
      </c>
      <c r="P112" s="33">
        <v>4336223</v>
      </c>
      <c r="Q112" s="21">
        <v>422100</v>
      </c>
      <c r="R112" s="21">
        <v>0</v>
      </c>
      <c r="S112" s="21">
        <v>10000000</v>
      </c>
      <c r="T112" s="21">
        <v>0</v>
      </c>
      <c r="U112" s="32">
        <f t="shared" si="13"/>
        <v>0</v>
      </c>
    </row>
    <row r="113" spans="1:21" outlineLevel="2">
      <c r="A113" s="42" t="s">
        <v>94</v>
      </c>
      <c r="B113" s="8" t="s">
        <v>95</v>
      </c>
      <c r="C113" s="42">
        <v>20700</v>
      </c>
      <c r="D113" s="8" t="s">
        <v>124</v>
      </c>
      <c r="E113" s="33">
        <v>20000000</v>
      </c>
      <c r="F113" s="33">
        <v>0</v>
      </c>
      <c r="G113" s="33">
        <v>0</v>
      </c>
      <c r="H113" s="33">
        <v>0</v>
      </c>
      <c r="I113" s="33">
        <v>0</v>
      </c>
      <c r="J113" s="33">
        <v>6000000</v>
      </c>
      <c r="K113" s="33">
        <v>14000000</v>
      </c>
      <c r="L113" s="33">
        <v>7152160</v>
      </c>
      <c r="M113" s="33">
        <v>7152160</v>
      </c>
      <c r="N113" s="33">
        <v>7152160</v>
      </c>
      <c r="O113" s="33">
        <v>7152160</v>
      </c>
      <c r="P113" s="33">
        <v>6847840</v>
      </c>
      <c r="Q113" s="21">
        <v>3400000</v>
      </c>
      <c r="R113" s="21">
        <v>0</v>
      </c>
      <c r="S113" s="21">
        <v>14000000</v>
      </c>
      <c r="T113" s="21">
        <v>0</v>
      </c>
      <c r="U113" s="32">
        <f t="shared" si="13"/>
        <v>0</v>
      </c>
    </row>
    <row r="114" spans="1:21" outlineLevel="2">
      <c r="A114" s="42" t="s">
        <v>94</v>
      </c>
      <c r="B114" s="8" t="s">
        <v>95</v>
      </c>
      <c r="C114" s="42">
        <v>20710</v>
      </c>
      <c r="D114" s="8" t="s">
        <v>125</v>
      </c>
      <c r="E114" s="33">
        <v>5000000</v>
      </c>
      <c r="F114" s="33">
        <v>0</v>
      </c>
      <c r="G114" s="33">
        <v>0</v>
      </c>
      <c r="H114" s="33">
        <v>0</v>
      </c>
      <c r="I114" s="33">
        <v>0</v>
      </c>
      <c r="J114" s="33">
        <v>5000000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21">
        <v>0</v>
      </c>
      <c r="R114" s="21">
        <v>0</v>
      </c>
      <c r="S114" s="21">
        <v>0</v>
      </c>
      <c r="T114" s="21">
        <v>0</v>
      </c>
      <c r="U114" s="32">
        <f t="shared" si="13"/>
        <v>0</v>
      </c>
    </row>
    <row r="115" spans="1:21" outlineLevel="2">
      <c r="A115" s="42" t="s">
        <v>94</v>
      </c>
      <c r="B115" s="8" t="s">
        <v>95</v>
      </c>
      <c r="C115" s="42">
        <v>20720</v>
      </c>
      <c r="D115" s="8" t="s">
        <v>126</v>
      </c>
      <c r="E115" s="33">
        <v>40000000</v>
      </c>
      <c r="F115" s="33">
        <v>0</v>
      </c>
      <c r="G115" s="33">
        <v>0</v>
      </c>
      <c r="H115" s="33">
        <v>0</v>
      </c>
      <c r="I115" s="33">
        <v>30000000</v>
      </c>
      <c r="J115" s="33">
        <v>29500400</v>
      </c>
      <c r="K115" s="33">
        <v>40499600</v>
      </c>
      <c r="L115" s="33">
        <v>38399920</v>
      </c>
      <c r="M115" s="33">
        <v>38399920</v>
      </c>
      <c r="N115" s="33">
        <v>28399920</v>
      </c>
      <c r="O115" s="33">
        <v>0</v>
      </c>
      <c r="P115" s="33">
        <v>2099680</v>
      </c>
      <c r="Q115" s="21">
        <v>40499600</v>
      </c>
      <c r="R115" s="21">
        <v>28399920</v>
      </c>
      <c r="S115" s="21">
        <v>40499600</v>
      </c>
      <c r="T115" s="21">
        <v>0</v>
      </c>
      <c r="U115" s="32">
        <f t="shared" si="13"/>
        <v>28399920</v>
      </c>
    </row>
    <row r="116" spans="1:21" outlineLevel="2">
      <c r="A116" s="42" t="s">
        <v>94</v>
      </c>
      <c r="B116" s="8" t="s">
        <v>95</v>
      </c>
      <c r="C116" s="42">
        <v>207201</v>
      </c>
      <c r="D116" s="8" t="s">
        <v>127</v>
      </c>
      <c r="E116" s="33">
        <v>0</v>
      </c>
      <c r="F116" s="33">
        <v>0</v>
      </c>
      <c r="G116" s="33">
        <v>0</v>
      </c>
      <c r="H116" s="33">
        <v>29500400</v>
      </c>
      <c r="I116" s="33">
        <v>0</v>
      </c>
      <c r="J116" s="33">
        <v>0</v>
      </c>
      <c r="K116" s="33">
        <v>29500400</v>
      </c>
      <c r="L116" s="33">
        <v>28190000</v>
      </c>
      <c r="M116" s="33">
        <v>28190000</v>
      </c>
      <c r="N116" s="33">
        <v>28190000</v>
      </c>
      <c r="O116" s="33">
        <v>28190000</v>
      </c>
      <c r="P116" s="33">
        <v>1310400</v>
      </c>
      <c r="Q116" s="21">
        <v>0</v>
      </c>
      <c r="R116" s="21">
        <v>0</v>
      </c>
      <c r="S116" s="21">
        <v>29500400</v>
      </c>
      <c r="T116" s="21">
        <v>0</v>
      </c>
      <c r="U116" s="32">
        <f t="shared" si="13"/>
        <v>0</v>
      </c>
    </row>
    <row r="117" spans="1:21" ht="22.5" outlineLevel="2">
      <c r="A117" s="42" t="s">
        <v>94</v>
      </c>
      <c r="B117" s="8" t="s">
        <v>95</v>
      </c>
      <c r="C117" s="42">
        <v>20730</v>
      </c>
      <c r="D117" s="8" t="s">
        <v>128</v>
      </c>
      <c r="E117" s="33">
        <v>1000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1000</v>
      </c>
      <c r="L117" s="33">
        <v>0</v>
      </c>
      <c r="M117" s="33">
        <v>0</v>
      </c>
      <c r="N117" s="33">
        <v>0</v>
      </c>
      <c r="O117" s="33">
        <v>0</v>
      </c>
      <c r="P117" s="33">
        <v>1000</v>
      </c>
      <c r="Q117" s="21">
        <v>0</v>
      </c>
      <c r="R117" s="21">
        <v>0</v>
      </c>
      <c r="S117" s="21">
        <v>0</v>
      </c>
      <c r="T117" s="21">
        <v>0</v>
      </c>
      <c r="U117" s="32">
        <f t="shared" si="13"/>
        <v>0</v>
      </c>
    </row>
    <row r="118" spans="1:21" outlineLevel="2">
      <c r="A118" s="42" t="s">
        <v>94</v>
      </c>
      <c r="B118" s="8" t="s">
        <v>95</v>
      </c>
      <c r="C118" s="42">
        <v>20740</v>
      </c>
      <c r="D118" s="8" t="s">
        <v>129</v>
      </c>
      <c r="E118" s="33">
        <v>5000000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5000000</v>
      </c>
      <c r="L118" s="33">
        <v>0</v>
      </c>
      <c r="M118" s="33">
        <v>0</v>
      </c>
      <c r="N118" s="33">
        <v>0</v>
      </c>
      <c r="O118" s="33">
        <v>0</v>
      </c>
      <c r="P118" s="33">
        <v>5000000</v>
      </c>
      <c r="Q118" s="21">
        <v>0</v>
      </c>
      <c r="R118" s="21">
        <v>0</v>
      </c>
      <c r="S118" s="21">
        <v>0</v>
      </c>
      <c r="T118" s="21">
        <v>0</v>
      </c>
      <c r="U118" s="32">
        <f t="shared" si="13"/>
        <v>0</v>
      </c>
    </row>
    <row r="119" spans="1:21" outlineLevel="2">
      <c r="A119" s="42" t="s">
        <v>94</v>
      </c>
      <c r="B119" s="8" t="s">
        <v>95</v>
      </c>
      <c r="C119" s="42">
        <v>20750</v>
      </c>
      <c r="D119" s="8" t="s">
        <v>130</v>
      </c>
      <c r="E119" s="33">
        <v>5000000</v>
      </c>
      <c r="F119" s="33">
        <v>0</v>
      </c>
      <c r="G119" s="33">
        <v>0</v>
      </c>
      <c r="H119" s="33">
        <v>0</v>
      </c>
      <c r="I119" s="33">
        <v>0</v>
      </c>
      <c r="J119" s="33">
        <v>5000000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21">
        <v>0</v>
      </c>
      <c r="R119" s="21">
        <v>0</v>
      </c>
      <c r="S119" s="21">
        <v>0</v>
      </c>
      <c r="T119" s="21">
        <v>0</v>
      </c>
      <c r="U119" s="32">
        <f t="shared" si="13"/>
        <v>0</v>
      </c>
    </row>
    <row r="120" spans="1:21" ht="22.5" outlineLevel="2">
      <c r="A120" s="42" t="s">
        <v>94</v>
      </c>
      <c r="B120" s="8" t="s">
        <v>95</v>
      </c>
      <c r="C120" s="42">
        <v>20760</v>
      </c>
      <c r="D120" s="8" t="s">
        <v>131</v>
      </c>
      <c r="E120" s="33">
        <v>130000000</v>
      </c>
      <c r="F120" s="33">
        <v>0</v>
      </c>
      <c r="G120" s="33">
        <v>0</v>
      </c>
      <c r="H120" s="33">
        <v>0</v>
      </c>
      <c r="I120" s="33">
        <v>52000000</v>
      </c>
      <c r="J120" s="33">
        <v>136000000</v>
      </c>
      <c r="K120" s="33">
        <v>46000000</v>
      </c>
      <c r="L120" s="33">
        <v>36000000</v>
      </c>
      <c r="M120" s="33">
        <v>36000000</v>
      </c>
      <c r="N120" s="33">
        <v>36000000</v>
      </c>
      <c r="O120" s="33">
        <v>36000000</v>
      </c>
      <c r="P120" s="33">
        <v>10000000</v>
      </c>
      <c r="Q120" s="21">
        <v>0</v>
      </c>
      <c r="R120" s="21">
        <v>0</v>
      </c>
      <c r="S120" s="21">
        <v>36000000</v>
      </c>
      <c r="T120" s="21">
        <v>0</v>
      </c>
      <c r="U120" s="32">
        <f t="shared" si="13"/>
        <v>0</v>
      </c>
    </row>
    <row r="121" spans="1:21" outlineLevel="2">
      <c r="A121" s="42" t="s">
        <v>94</v>
      </c>
      <c r="B121" s="8" t="s">
        <v>95</v>
      </c>
      <c r="C121" s="42">
        <v>20770</v>
      </c>
      <c r="D121" s="8" t="s">
        <v>132</v>
      </c>
      <c r="E121" s="33">
        <v>2400000</v>
      </c>
      <c r="F121" s="33">
        <v>0</v>
      </c>
      <c r="G121" s="33">
        <v>0</v>
      </c>
      <c r="H121" s="33">
        <v>0</v>
      </c>
      <c r="I121" s="33">
        <v>0</v>
      </c>
      <c r="J121" s="33">
        <v>400000</v>
      </c>
      <c r="K121" s="33">
        <v>2000000</v>
      </c>
      <c r="L121" s="33">
        <v>559250</v>
      </c>
      <c r="M121" s="33">
        <v>559250</v>
      </c>
      <c r="N121" s="33">
        <v>559250</v>
      </c>
      <c r="O121" s="33">
        <v>559250</v>
      </c>
      <c r="P121" s="33">
        <v>1440750</v>
      </c>
      <c r="Q121" s="21">
        <v>1440750</v>
      </c>
      <c r="R121" s="21">
        <v>0</v>
      </c>
      <c r="S121" s="21">
        <v>2000000</v>
      </c>
      <c r="T121" s="21">
        <v>0</v>
      </c>
      <c r="U121" s="32">
        <f t="shared" si="13"/>
        <v>0</v>
      </c>
    </row>
    <row r="122" spans="1:21" outlineLevel="2">
      <c r="A122" s="42" t="s">
        <v>94</v>
      </c>
      <c r="B122" s="8" t="s">
        <v>95</v>
      </c>
      <c r="C122" s="42">
        <v>20780</v>
      </c>
      <c r="D122" s="8" t="s">
        <v>133</v>
      </c>
      <c r="E122" s="33">
        <v>2400000</v>
      </c>
      <c r="F122" s="33">
        <v>0</v>
      </c>
      <c r="G122" s="33">
        <v>0</v>
      </c>
      <c r="H122" s="33">
        <v>0</v>
      </c>
      <c r="I122" s="33">
        <v>0</v>
      </c>
      <c r="J122" s="33">
        <v>400000</v>
      </c>
      <c r="K122" s="33">
        <v>2000000</v>
      </c>
      <c r="L122" s="33">
        <v>1191600</v>
      </c>
      <c r="M122" s="33">
        <v>1191600</v>
      </c>
      <c r="N122" s="33">
        <v>1191600</v>
      </c>
      <c r="O122" s="33">
        <v>1191600</v>
      </c>
      <c r="P122" s="33">
        <v>808400</v>
      </c>
      <c r="Q122" s="21">
        <v>0</v>
      </c>
      <c r="R122" s="21">
        <v>0</v>
      </c>
      <c r="S122" s="21">
        <v>2000000</v>
      </c>
      <c r="T122" s="21">
        <v>0</v>
      </c>
      <c r="U122" s="32">
        <f t="shared" si="13"/>
        <v>0</v>
      </c>
    </row>
    <row r="123" spans="1:21" outlineLevel="2">
      <c r="A123" s="42" t="s">
        <v>94</v>
      </c>
      <c r="B123" s="8" t="s">
        <v>95</v>
      </c>
      <c r="C123" s="42">
        <v>20790</v>
      </c>
      <c r="D123" s="8" t="s">
        <v>134</v>
      </c>
      <c r="E123" s="33">
        <v>2400000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2400000</v>
      </c>
      <c r="L123" s="33">
        <v>1000000</v>
      </c>
      <c r="M123" s="33">
        <v>1000000</v>
      </c>
      <c r="N123" s="33">
        <v>1000000</v>
      </c>
      <c r="O123" s="33">
        <v>1000000</v>
      </c>
      <c r="P123" s="33">
        <v>1400000</v>
      </c>
      <c r="Q123" s="21">
        <v>1400000</v>
      </c>
      <c r="R123" s="21">
        <v>0</v>
      </c>
      <c r="S123" s="21">
        <v>2400000</v>
      </c>
      <c r="T123" s="21">
        <v>0</v>
      </c>
      <c r="U123" s="32">
        <f t="shared" si="13"/>
        <v>0</v>
      </c>
    </row>
    <row r="124" spans="1:21" outlineLevel="2">
      <c r="A124" s="42" t="s">
        <v>94</v>
      </c>
      <c r="B124" s="8" t="s">
        <v>95</v>
      </c>
      <c r="C124" s="42">
        <v>20800</v>
      </c>
      <c r="D124" s="8" t="s">
        <v>135</v>
      </c>
      <c r="E124" s="33">
        <v>2400000</v>
      </c>
      <c r="F124" s="33">
        <v>0</v>
      </c>
      <c r="G124" s="33">
        <v>0</v>
      </c>
      <c r="H124" s="33">
        <v>0</v>
      </c>
      <c r="I124" s="33">
        <v>0</v>
      </c>
      <c r="J124" s="33">
        <v>400000</v>
      </c>
      <c r="K124" s="33">
        <v>2000000</v>
      </c>
      <c r="L124" s="33">
        <v>599500</v>
      </c>
      <c r="M124" s="33">
        <v>599500</v>
      </c>
      <c r="N124" s="33">
        <v>599500</v>
      </c>
      <c r="O124" s="33">
        <v>599500</v>
      </c>
      <c r="P124" s="33">
        <v>1400500</v>
      </c>
      <c r="Q124" s="21">
        <v>1400000</v>
      </c>
      <c r="R124" s="21">
        <v>0</v>
      </c>
      <c r="S124" s="21">
        <v>2000000</v>
      </c>
      <c r="T124" s="21">
        <v>0</v>
      </c>
      <c r="U124" s="32">
        <f t="shared" si="13"/>
        <v>0</v>
      </c>
    </row>
    <row r="125" spans="1:21" outlineLevel="2">
      <c r="A125" s="42" t="s">
        <v>94</v>
      </c>
      <c r="B125" s="8" t="s">
        <v>95</v>
      </c>
      <c r="C125" s="42">
        <v>20810</v>
      </c>
      <c r="D125" s="8" t="s">
        <v>136</v>
      </c>
      <c r="E125" s="33">
        <v>2400000</v>
      </c>
      <c r="F125" s="33">
        <v>0</v>
      </c>
      <c r="G125" s="33">
        <v>0</v>
      </c>
      <c r="H125" s="33">
        <v>0</v>
      </c>
      <c r="I125" s="33">
        <v>0</v>
      </c>
      <c r="J125" s="33">
        <v>400000</v>
      </c>
      <c r="K125" s="33">
        <v>2000000</v>
      </c>
      <c r="L125" s="33">
        <v>800000</v>
      </c>
      <c r="M125" s="33">
        <v>800000</v>
      </c>
      <c r="N125" s="33">
        <v>800000</v>
      </c>
      <c r="O125" s="33">
        <v>800000</v>
      </c>
      <c r="P125" s="33">
        <v>1200000</v>
      </c>
      <c r="Q125" s="21">
        <v>1000000</v>
      </c>
      <c r="R125" s="21">
        <v>0</v>
      </c>
      <c r="S125" s="21">
        <v>2000000</v>
      </c>
      <c r="T125" s="21">
        <v>0</v>
      </c>
      <c r="U125" s="32">
        <f t="shared" si="13"/>
        <v>0</v>
      </c>
    </row>
    <row r="126" spans="1:21" outlineLevel="2">
      <c r="A126" s="42" t="s">
        <v>94</v>
      </c>
      <c r="B126" s="8" t="s">
        <v>95</v>
      </c>
      <c r="C126" s="42">
        <v>20820</v>
      </c>
      <c r="D126" s="8" t="s">
        <v>137</v>
      </c>
      <c r="E126" s="33">
        <v>2400000</v>
      </c>
      <c r="F126" s="33">
        <v>0</v>
      </c>
      <c r="G126" s="33">
        <v>0</v>
      </c>
      <c r="H126" s="33">
        <v>0</v>
      </c>
      <c r="I126" s="33">
        <v>0</v>
      </c>
      <c r="J126" s="33">
        <v>400000</v>
      </c>
      <c r="K126" s="33">
        <v>2000000</v>
      </c>
      <c r="L126" s="33">
        <v>1745600</v>
      </c>
      <c r="M126" s="33">
        <v>1745600</v>
      </c>
      <c r="N126" s="33">
        <v>1745600</v>
      </c>
      <c r="O126" s="33">
        <v>1745600</v>
      </c>
      <c r="P126" s="33">
        <v>254400</v>
      </c>
      <c r="Q126" s="21">
        <v>200000</v>
      </c>
      <c r="R126" s="21">
        <v>190400</v>
      </c>
      <c r="S126" s="21">
        <v>2000000</v>
      </c>
      <c r="T126" s="21">
        <v>0</v>
      </c>
      <c r="U126" s="32">
        <f t="shared" si="13"/>
        <v>0</v>
      </c>
    </row>
    <row r="127" spans="1:21" outlineLevel="2">
      <c r="A127" s="42" t="s">
        <v>94</v>
      </c>
      <c r="B127" s="8" t="s">
        <v>95</v>
      </c>
      <c r="C127" s="42">
        <v>20830</v>
      </c>
      <c r="D127" s="8" t="s">
        <v>138</v>
      </c>
      <c r="E127" s="33">
        <v>2400000</v>
      </c>
      <c r="F127" s="33">
        <v>0</v>
      </c>
      <c r="G127" s="33">
        <v>0</v>
      </c>
      <c r="H127" s="33">
        <v>0</v>
      </c>
      <c r="I127" s="33">
        <v>0</v>
      </c>
      <c r="J127" s="33">
        <v>400000</v>
      </c>
      <c r="K127" s="33">
        <v>2000000</v>
      </c>
      <c r="L127" s="33">
        <v>1600000</v>
      </c>
      <c r="M127" s="33">
        <v>1600000</v>
      </c>
      <c r="N127" s="33">
        <v>1600000</v>
      </c>
      <c r="O127" s="33">
        <v>1600000</v>
      </c>
      <c r="P127" s="33">
        <v>400000</v>
      </c>
      <c r="Q127" s="21">
        <v>0</v>
      </c>
      <c r="R127" s="21">
        <v>0</v>
      </c>
      <c r="S127" s="21">
        <v>2000000</v>
      </c>
      <c r="T127" s="21">
        <v>0</v>
      </c>
      <c r="U127" s="32">
        <f t="shared" si="13"/>
        <v>0</v>
      </c>
    </row>
    <row r="128" spans="1:21" outlineLevel="2">
      <c r="A128" s="42" t="s">
        <v>94</v>
      </c>
      <c r="B128" s="8" t="s">
        <v>95</v>
      </c>
      <c r="C128" s="42">
        <v>20840</v>
      </c>
      <c r="D128" s="8" t="s">
        <v>139</v>
      </c>
      <c r="E128" s="33">
        <v>2400000</v>
      </c>
      <c r="F128" s="33">
        <v>0</v>
      </c>
      <c r="G128" s="33">
        <v>0</v>
      </c>
      <c r="H128" s="33">
        <v>0</v>
      </c>
      <c r="I128" s="33">
        <v>0</v>
      </c>
      <c r="J128" s="33">
        <v>400000</v>
      </c>
      <c r="K128" s="33">
        <v>2000000</v>
      </c>
      <c r="L128" s="33">
        <v>394400</v>
      </c>
      <c r="M128" s="33">
        <v>394400</v>
      </c>
      <c r="N128" s="33">
        <v>394400</v>
      </c>
      <c r="O128" s="33">
        <v>394400</v>
      </c>
      <c r="P128" s="33">
        <v>1605600</v>
      </c>
      <c r="Q128" s="21">
        <v>0</v>
      </c>
      <c r="R128" s="21">
        <v>0</v>
      </c>
      <c r="S128" s="21">
        <v>2000000</v>
      </c>
      <c r="T128" s="21">
        <v>0</v>
      </c>
      <c r="U128" s="32">
        <f t="shared" si="13"/>
        <v>0</v>
      </c>
    </row>
    <row r="129" spans="1:21" outlineLevel="2">
      <c r="A129" s="42" t="s">
        <v>94</v>
      </c>
      <c r="B129" s="8" t="s">
        <v>95</v>
      </c>
      <c r="C129" s="42">
        <v>20850</v>
      </c>
      <c r="D129" s="8" t="s">
        <v>140</v>
      </c>
      <c r="E129" s="33">
        <v>2400000</v>
      </c>
      <c r="F129" s="33">
        <v>0</v>
      </c>
      <c r="G129" s="33">
        <v>0</v>
      </c>
      <c r="H129" s="33">
        <v>0</v>
      </c>
      <c r="I129" s="33">
        <v>0</v>
      </c>
      <c r="J129" s="33">
        <v>400000</v>
      </c>
      <c r="K129" s="33">
        <v>2000000</v>
      </c>
      <c r="L129" s="33">
        <v>0</v>
      </c>
      <c r="M129" s="33">
        <v>0</v>
      </c>
      <c r="N129" s="33">
        <v>0</v>
      </c>
      <c r="O129" s="33">
        <v>0</v>
      </c>
      <c r="P129" s="33">
        <v>2000000</v>
      </c>
      <c r="Q129" s="21">
        <v>0</v>
      </c>
      <c r="R129" s="21">
        <v>0</v>
      </c>
      <c r="S129" s="21">
        <v>0</v>
      </c>
      <c r="T129" s="21">
        <v>0</v>
      </c>
      <c r="U129" s="32">
        <f t="shared" si="13"/>
        <v>0</v>
      </c>
    </row>
    <row r="130" spans="1:21" outlineLevel="2">
      <c r="A130" s="42" t="s">
        <v>94</v>
      </c>
      <c r="B130" s="8" t="s">
        <v>95</v>
      </c>
      <c r="C130" s="42">
        <v>20860</v>
      </c>
      <c r="D130" s="8" t="s">
        <v>141</v>
      </c>
      <c r="E130" s="33">
        <v>2400000</v>
      </c>
      <c r="F130" s="33">
        <v>0</v>
      </c>
      <c r="G130" s="33">
        <v>0</v>
      </c>
      <c r="H130" s="33">
        <v>0</v>
      </c>
      <c r="I130" s="33">
        <v>0</v>
      </c>
      <c r="J130" s="33">
        <v>400000</v>
      </c>
      <c r="K130" s="33">
        <v>2000000</v>
      </c>
      <c r="L130" s="33">
        <v>800000</v>
      </c>
      <c r="M130" s="33">
        <v>800000</v>
      </c>
      <c r="N130" s="33">
        <v>800000</v>
      </c>
      <c r="O130" s="33">
        <v>800000</v>
      </c>
      <c r="P130" s="33">
        <v>1200000</v>
      </c>
      <c r="Q130" s="21">
        <v>0</v>
      </c>
      <c r="R130" s="21">
        <v>-400000</v>
      </c>
      <c r="S130" s="21">
        <v>2000000</v>
      </c>
      <c r="T130" s="21">
        <v>0</v>
      </c>
      <c r="U130" s="32">
        <f t="shared" si="13"/>
        <v>0</v>
      </c>
    </row>
    <row r="131" spans="1:21" ht="22.5" outlineLevel="2">
      <c r="A131" s="42" t="s">
        <v>94</v>
      </c>
      <c r="B131" s="8" t="s">
        <v>95</v>
      </c>
      <c r="C131" s="42">
        <v>20870</v>
      </c>
      <c r="D131" s="8" t="s">
        <v>142</v>
      </c>
      <c r="E131" s="33">
        <v>2400000</v>
      </c>
      <c r="F131" s="33">
        <v>0</v>
      </c>
      <c r="G131" s="33">
        <v>0</v>
      </c>
      <c r="H131" s="33">
        <v>0</v>
      </c>
      <c r="I131" s="33">
        <v>0</v>
      </c>
      <c r="J131" s="33">
        <v>400000</v>
      </c>
      <c r="K131" s="33">
        <v>2000000</v>
      </c>
      <c r="L131" s="33">
        <v>400000</v>
      </c>
      <c r="M131" s="33">
        <v>400000</v>
      </c>
      <c r="N131" s="33">
        <v>400000</v>
      </c>
      <c r="O131" s="33">
        <v>400000</v>
      </c>
      <c r="P131" s="33">
        <v>1600000</v>
      </c>
      <c r="Q131" s="21">
        <v>1600000</v>
      </c>
      <c r="R131" s="21">
        <v>0</v>
      </c>
      <c r="S131" s="21">
        <v>2000000</v>
      </c>
      <c r="T131" s="21">
        <v>0</v>
      </c>
      <c r="U131" s="32">
        <f t="shared" si="13"/>
        <v>0</v>
      </c>
    </row>
    <row r="132" spans="1:21" outlineLevel="2">
      <c r="A132" s="42" t="s">
        <v>94</v>
      </c>
      <c r="B132" s="8" t="s">
        <v>95</v>
      </c>
      <c r="C132" s="42">
        <v>20880</v>
      </c>
      <c r="D132" s="8" t="s">
        <v>143</v>
      </c>
      <c r="E132" s="33">
        <v>51240000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51240000</v>
      </c>
      <c r="L132" s="33">
        <v>49518000</v>
      </c>
      <c r="M132" s="33">
        <v>49518000</v>
      </c>
      <c r="N132" s="33">
        <v>49518000</v>
      </c>
      <c r="O132" s="33">
        <v>45391500</v>
      </c>
      <c r="P132" s="33">
        <v>1722000</v>
      </c>
      <c r="Q132" s="21">
        <v>0</v>
      </c>
      <c r="R132" s="21">
        <v>4126500</v>
      </c>
      <c r="S132" s="21">
        <v>51240000</v>
      </c>
      <c r="T132" s="21">
        <v>0</v>
      </c>
      <c r="U132" s="32">
        <f t="shared" si="13"/>
        <v>4126500</v>
      </c>
    </row>
    <row r="133" spans="1:21" outlineLevel="2">
      <c r="A133" s="42" t="s">
        <v>94</v>
      </c>
      <c r="B133" s="8" t="s">
        <v>95</v>
      </c>
      <c r="C133" s="42">
        <v>20890</v>
      </c>
      <c r="D133" s="8" t="s">
        <v>144</v>
      </c>
      <c r="E133" s="33">
        <v>43920000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43920000</v>
      </c>
      <c r="L133" s="33">
        <v>42307200</v>
      </c>
      <c r="M133" s="33">
        <v>42307200</v>
      </c>
      <c r="N133" s="33">
        <v>42307200</v>
      </c>
      <c r="O133" s="33">
        <v>38770200</v>
      </c>
      <c r="P133" s="33">
        <v>1612800</v>
      </c>
      <c r="Q133" s="21">
        <v>0</v>
      </c>
      <c r="R133" s="21">
        <v>3537000</v>
      </c>
      <c r="S133" s="21">
        <v>43920000</v>
      </c>
      <c r="T133" s="21">
        <v>0</v>
      </c>
      <c r="U133" s="32">
        <f t="shared" si="13"/>
        <v>3537000</v>
      </c>
    </row>
    <row r="134" spans="1:21" outlineLevel="2">
      <c r="A134" s="42" t="s">
        <v>94</v>
      </c>
      <c r="B134" s="8" t="s">
        <v>95</v>
      </c>
      <c r="C134" s="42">
        <v>20900</v>
      </c>
      <c r="D134" s="8" t="s">
        <v>145</v>
      </c>
      <c r="E134" s="33">
        <v>100000000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100000000</v>
      </c>
      <c r="L134" s="33">
        <v>55731817</v>
      </c>
      <c r="M134" s="33">
        <v>55731817</v>
      </c>
      <c r="N134" s="33">
        <v>55731817</v>
      </c>
      <c r="O134" s="33">
        <v>55731817</v>
      </c>
      <c r="P134" s="33">
        <v>44268183</v>
      </c>
      <c r="Q134" s="21">
        <v>64646196</v>
      </c>
      <c r="R134" s="21">
        <v>4612588</v>
      </c>
      <c r="S134" s="21">
        <v>100000000</v>
      </c>
      <c r="T134" s="21">
        <v>0</v>
      </c>
      <c r="U134" s="32">
        <f t="shared" si="13"/>
        <v>0</v>
      </c>
    </row>
    <row r="135" spans="1:21" outlineLevel="2">
      <c r="A135" s="42" t="s">
        <v>94</v>
      </c>
      <c r="B135" s="8" t="s">
        <v>95</v>
      </c>
      <c r="C135" s="42">
        <v>20910</v>
      </c>
      <c r="D135" s="8" t="s">
        <v>146</v>
      </c>
      <c r="E135" s="33">
        <v>60000000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60000000</v>
      </c>
      <c r="L135" s="33">
        <v>41437826</v>
      </c>
      <c r="M135" s="33">
        <v>41437826</v>
      </c>
      <c r="N135" s="33">
        <v>26982076</v>
      </c>
      <c r="O135" s="33">
        <v>26982076</v>
      </c>
      <c r="P135" s="33">
        <v>18562174</v>
      </c>
      <c r="Q135" s="21">
        <v>0</v>
      </c>
      <c r="R135" s="21">
        <v>0</v>
      </c>
      <c r="S135" s="21">
        <v>60000000</v>
      </c>
      <c r="T135" s="21">
        <v>0</v>
      </c>
      <c r="U135" s="32">
        <f t="shared" si="13"/>
        <v>0</v>
      </c>
    </row>
    <row r="136" spans="1:21" ht="22.5" outlineLevel="2">
      <c r="A136" s="42" t="s">
        <v>94</v>
      </c>
      <c r="B136" s="8" t="s">
        <v>95</v>
      </c>
      <c r="C136" s="42">
        <v>20920</v>
      </c>
      <c r="D136" s="8" t="s">
        <v>147</v>
      </c>
      <c r="E136" s="33">
        <v>35000000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35000000</v>
      </c>
      <c r="L136" s="33">
        <v>34995632</v>
      </c>
      <c r="M136" s="33">
        <v>34995632</v>
      </c>
      <c r="N136" s="33">
        <v>34995632</v>
      </c>
      <c r="O136" s="33">
        <v>34995632</v>
      </c>
      <c r="P136" s="33">
        <v>4368</v>
      </c>
      <c r="Q136" s="21">
        <v>0</v>
      </c>
      <c r="R136" s="21">
        <v>0</v>
      </c>
      <c r="S136" s="21">
        <v>35000000</v>
      </c>
      <c r="T136" s="21">
        <v>0</v>
      </c>
      <c r="U136" s="32">
        <f t="shared" si="13"/>
        <v>0</v>
      </c>
    </row>
    <row r="137" spans="1:21" outlineLevel="2">
      <c r="A137" s="42" t="s">
        <v>94</v>
      </c>
      <c r="B137" s="8" t="s">
        <v>95</v>
      </c>
      <c r="C137" s="42">
        <v>20921</v>
      </c>
      <c r="D137" s="8" t="s">
        <v>148</v>
      </c>
      <c r="E137" s="33">
        <v>0</v>
      </c>
      <c r="F137" s="33">
        <v>0</v>
      </c>
      <c r="G137" s="33">
        <v>0</v>
      </c>
      <c r="H137" s="33">
        <v>0</v>
      </c>
      <c r="I137" s="33">
        <v>10400000</v>
      </c>
      <c r="J137" s="33">
        <v>0</v>
      </c>
      <c r="K137" s="33">
        <v>10400000</v>
      </c>
      <c r="L137" s="33">
        <v>2000000</v>
      </c>
      <c r="M137" s="33">
        <v>2000000</v>
      </c>
      <c r="N137" s="33">
        <v>2000000</v>
      </c>
      <c r="O137" s="33">
        <v>2000000</v>
      </c>
      <c r="P137" s="33">
        <v>8400000</v>
      </c>
      <c r="Q137" s="21">
        <v>0</v>
      </c>
      <c r="R137" s="21">
        <v>0</v>
      </c>
      <c r="S137" s="21">
        <v>10400000</v>
      </c>
      <c r="T137" s="21">
        <v>0</v>
      </c>
      <c r="U137" s="32">
        <f t="shared" si="13"/>
        <v>0</v>
      </c>
    </row>
    <row r="138" spans="1:21" outlineLevel="2">
      <c r="A138" s="42" t="s">
        <v>94</v>
      </c>
      <c r="B138" s="8" t="s">
        <v>95</v>
      </c>
      <c r="C138" s="42">
        <v>20930</v>
      </c>
      <c r="D138" s="8" t="s">
        <v>149</v>
      </c>
      <c r="E138" s="33">
        <v>10000000</v>
      </c>
      <c r="F138" s="33">
        <v>0</v>
      </c>
      <c r="G138" s="33">
        <v>0</v>
      </c>
      <c r="H138" s="33">
        <v>0</v>
      </c>
      <c r="I138" s="33">
        <v>0</v>
      </c>
      <c r="J138" s="33">
        <v>5000000</v>
      </c>
      <c r="K138" s="33">
        <v>5000000</v>
      </c>
      <c r="L138" s="33">
        <v>0</v>
      </c>
      <c r="M138" s="33">
        <v>0</v>
      </c>
      <c r="N138" s="33">
        <v>0</v>
      </c>
      <c r="O138" s="33">
        <v>0</v>
      </c>
      <c r="P138" s="33">
        <v>5000000</v>
      </c>
      <c r="Q138" s="21">
        <v>0</v>
      </c>
      <c r="R138" s="21">
        <v>0</v>
      </c>
      <c r="S138" s="21">
        <v>0</v>
      </c>
      <c r="T138" s="21">
        <v>0</v>
      </c>
      <c r="U138" s="32">
        <f t="shared" si="13"/>
        <v>0</v>
      </c>
    </row>
    <row r="139" spans="1:21" outlineLevel="2">
      <c r="A139" s="42" t="s">
        <v>94</v>
      </c>
      <c r="B139" s="8" t="s">
        <v>95</v>
      </c>
      <c r="C139" s="42">
        <v>20940</v>
      </c>
      <c r="D139" s="8" t="s">
        <v>150</v>
      </c>
      <c r="E139" s="33">
        <v>25000000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25000000</v>
      </c>
      <c r="L139" s="33">
        <v>4803459</v>
      </c>
      <c r="M139" s="33">
        <v>4803459</v>
      </c>
      <c r="N139" s="33">
        <v>4803459</v>
      </c>
      <c r="O139" s="33">
        <v>4790413</v>
      </c>
      <c r="P139" s="33">
        <v>20196541</v>
      </c>
      <c r="Q139" s="21">
        <v>0</v>
      </c>
      <c r="R139" s="21">
        <v>13046</v>
      </c>
      <c r="S139" s="21">
        <v>25000000</v>
      </c>
      <c r="T139" s="21">
        <v>0</v>
      </c>
      <c r="U139" s="32">
        <f t="shared" si="13"/>
        <v>13046</v>
      </c>
    </row>
    <row r="140" spans="1:21" outlineLevel="2">
      <c r="A140" s="42" t="s">
        <v>94</v>
      </c>
      <c r="B140" s="8" t="s">
        <v>95</v>
      </c>
      <c r="C140" s="42">
        <v>20941</v>
      </c>
      <c r="D140" s="8" t="s">
        <v>151</v>
      </c>
      <c r="E140" s="33">
        <v>0</v>
      </c>
      <c r="F140" s="33">
        <v>0</v>
      </c>
      <c r="G140" s="33">
        <v>0</v>
      </c>
      <c r="H140" s="33">
        <v>0</v>
      </c>
      <c r="I140" s="33">
        <v>63403977</v>
      </c>
      <c r="J140" s="33">
        <v>0</v>
      </c>
      <c r="K140" s="33">
        <v>63403977</v>
      </c>
      <c r="L140" s="33">
        <v>28012974</v>
      </c>
      <c r="M140" s="33">
        <v>28012974</v>
      </c>
      <c r="N140" s="33">
        <v>28012974</v>
      </c>
      <c r="O140" s="33">
        <v>27039545</v>
      </c>
      <c r="P140" s="33">
        <v>35391003</v>
      </c>
      <c r="Q140" s="21">
        <v>23000000</v>
      </c>
      <c r="R140" s="21">
        <v>598302</v>
      </c>
      <c r="S140" s="21">
        <v>63403977</v>
      </c>
      <c r="T140" s="21">
        <v>0</v>
      </c>
      <c r="U140" s="32">
        <f t="shared" si="13"/>
        <v>973429</v>
      </c>
    </row>
    <row r="141" spans="1:21" outlineLevel="2">
      <c r="A141" s="42" t="s">
        <v>94</v>
      </c>
      <c r="B141" s="8" t="s">
        <v>95</v>
      </c>
      <c r="C141" s="42">
        <v>20942</v>
      </c>
      <c r="D141" s="8" t="s">
        <v>152</v>
      </c>
      <c r="E141" s="33">
        <v>0</v>
      </c>
      <c r="F141" s="33">
        <v>0</v>
      </c>
      <c r="G141" s="33">
        <v>0</v>
      </c>
      <c r="H141" s="33">
        <v>1970633</v>
      </c>
      <c r="I141" s="33">
        <v>16000000</v>
      </c>
      <c r="J141" s="33">
        <v>0</v>
      </c>
      <c r="K141" s="33">
        <v>17970633</v>
      </c>
      <c r="L141" s="33">
        <v>15091897</v>
      </c>
      <c r="M141" s="33">
        <v>15091897</v>
      </c>
      <c r="N141" s="33">
        <v>15091897</v>
      </c>
      <c r="O141" s="33">
        <v>14798313</v>
      </c>
      <c r="P141" s="33">
        <v>2878736</v>
      </c>
      <c r="Q141" s="21">
        <v>0</v>
      </c>
      <c r="R141" s="21">
        <v>301944</v>
      </c>
      <c r="S141" s="21">
        <v>17970633</v>
      </c>
      <c r="T141" s="21">
        <v>0</v>
      </c>
      <c r="U141" s="32">
        <f t="shared" si="13"/>
        <v>293584</v>
      </c>
    </row>
    <row r="142" spans="1:21" ht="22.5" outlineLevel="2">
      <c r="A142" s="42" t="s">
        <v>94</v>
      </c>
      <c r="B142" s="8" t="s">
        <v>95</v>
      </c>
      <c r="C142" s="42">
        <v>20943</v>
      </c>
      <c r="D142" s="8" t="s">
        <v>153</v>
      </c>
      <c r="E142" s="33">
        <v>0</v>
      </c>
      <c r="F142" s="33">
        <v>0</v>
      </c>
      <c r="G142" s="33">
        <v>0</v>
      </c>
      <c r="H142" s="33">
        <v>517398</v>
      </c>
      <c r="I142" s="33">
        <v>18000000</v>
      </c>
      <c r="J142" s="33">
        <v>0</v>
      </c>
      <c r="K142" s="33">
        <v>18517398</v>
      </c>
      <c r="L142" s="33">
        <v>16689432</v>
      </c>
      <c r="M142" s="33">
        <v>16689432</v>
      </c>
      <c r="N142" s="33">
        <v>16689432</v>
      </c>
      <c r="O142" s="33">
        <v>16631772</v>
      </c>
      <c r="P142" s="33">
        <v>1827966</v>
      </c>
      <c r="Q142" s="21">
        <v>0</v>
      </c>
      <c r="R142" s="21">
        <v>66020</v>
      </c>
      <c r="S142" s="21">
        <v>18517398</v>
      </c>
      <c r="T142" s="21">
        <v>0</v>
      </c>
      <c r="U142" s="32">
        <f t="shared" ref="U142:U205" si="15">+N142-O142</f>
        <v>57660</v>
      </c>
    </row>
    <row r="143" spans="1:21" outlineLevel="2">
      <c r="A143" s="42" t="s">
        <v>94</v>
      </c>
      <c r="B143" s="8" t="s">
        <v>95</v>
      </c>
      <c r="C143" s="42">
        <v>20944</v>
      </c>
      <c r="D143" s="8" t="s">
        <v>154</v>
      </c>
      <c r="E143" s="33">
        <v>0</v>
      </c>
      <c r="F143" s="33">
        <v>0</v>
      </c>
      <c r="G143" s="33">
        <v>0</v>
      </c>
      <c r="H143" s="33">
        <v>354678</v>
      </c>
      <c r="I143" s="33">
        <v>15500000</v>
      </c>
      <c r="J143" s="33">
        <v>0</v>
      </c>
      <c r="K143" s="33">
        <v>15854678</v>
      </c>
      <c r="L143" s="33">
        <v>14662891</v>
      </c>
      <c r="M143" s="33">
        <v>14662891</v>
      </c>
      <c r="N143" s="33">
        <v>14662891</v>
      </c>
      <c r="O143" s="33">
        <v>14617231</v>
      </c>
      <c r="P143" s="33">
        <v>1191787</v>
      </c>
      <c r="Q143" s="21">
        <v>0</v>
      </c>
      <c r="R143" s="21">
        <v>45660</v>
      </c>
      <c r="S143" s="21">
        <v>15854678</v>
      </c>
      <c r="T143" s="21">
        <v>0</v>
      </c>
      <c r="U143" s="32">
        <f t="shared" si="15"/>
        <v>45660</v>
      </c>
    </row>
    <row r="144" spans="1:21" outlineLevel="2">
      <c r="A144" s="42" t="s">
        <v>94</v>
      </c>
      <c r="B144" s="8" t="s">
        <v>95</v>
      </c>
      <c r="C144" s="42">
        <v>20945</v>
      </c>
      <c r="D144" s="8" t="s">
        <v>155</v>
      </c>
      <c r="E144" s="33">
        <v>0</v>
      </c>
      <c r="F144" s="33">
        <v>0</v>
      </c>
      <c r="G144" s="33">
        <v>0</v>
      </c>
      <c r="H144" s="33">
        <v>8360</v>
      </c>
      <c r="I144" s="33">
        <v>100000</v>
      </c>
      <c r="J144" s="33">
        <v>0</v>
      </c>
      <c r="K144" s="33">
        <v>108360</v>
      </c>
      <c r="L144" s="33">
        <v>12541</v>
      </c>
      <c r="M144" s="33">
        <v>12541</v>
      </c>
      <c r="N144" s="33">
        <v>12541</v>
      </c>
      <c r="O144" s="33">
        <v>12541</v>
      </c>
      <c r="P144" s="33">
        <v>95819</v>
      </c>
      <c r="Q144" s="21">
        <v>100000</v>
      </c>
      <c r="R144" s="21">
        <v>8360</v>
      </c>
      <c r="S144" s="21">
        <v>108360</v>
      </c>
      <c r="T144" s="21">
        <v>0</v>
      </c>
      <c r="U144" s="32">
        <f t="shared" si="15"/>
        <v>0</v>
      </c>
    </row>
    <row r="145" spans="1:21" ht="22.5" outlineLevel="2">
      <c r="A145" s="42" t="s">
        <v>94</v>
      </c>
      <c r="B145" s="8" t="s">
        <v>95</v>
      </c>
      <c r="C145" s="42">
        <v>20946</v>
      </c>
      <c r="D145" s="8" t="s">
        <v>156</v>
      </c>
      <c r="E145" s="33">
        <v>0</v>
      </c>
      <c r="F145" s="33">
        <v>0</v>
      </c>
      <c r="G145" s="33">
        <v>0</v>
      </c>
      <c r="H145" s="33">
        <v>54660356</v>
      </c>
      <c r="I145" s="33">
        <v>0</v>
      </c>
      <c r="J145" s="33">
        <v>0</v>
      </c>
      <c r="K145" s="33">
        <v>54660356</v>
      </c>
      <c r="L145" s="33">
        <v>40328226</v>
      </c>
      <c r="M145" s="33">
        <v>40328226</v>
      </c>
      <c r="N145" s="33">
        <v>40102450</v>
      </c>
      <c r="O145" s="33">
        <v>28650649</v>
      </c>
      <c r="P145" s="33">
        <v>14332130</v>
      </c>
      <c r="Q145" s="21">
        <v>0</v>
      </c>
      <c r="R145" s="21">
        <v>3593585</v>
      </c>
      <c r="S145" s="21">
        <v>54660356</v>
      </c>
      <c r="T145" s="21">
        <v>0</v>
      </c>
      <c r="U145" s="32">
        <f t="shared" si="15"/>
        <v>11451801</v>
      </c>
    </row>
    <row r="146" spans="1:21" ht="22.5" outlineLevel="2">
      <c r="A146" s="42" t="s">
        <v>94</v>
      </c>
      <c r="B146" s="8" t="s">
        <v>95</v>
      </c>
      <c r="C146" s="42">
        <v>20950</v>
      </c>
      <c r="D146" s="8" t="s">
        <v>157</v>
      </c>
      <c r="E146" s="33">
        <v>1000000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1000000</v>
      </c>
      <c r="L146" s="33">
        <v>0</v>
      </c>
      <c r="M146" s="33">
        <v>0</v>
      </c>
      <c r="N146" s="33">
        <v>0</v>
      </c>
      <c r="O146" s="33">
        <v>0</v>
      </c>
      <c r="P146" s="33">
        <v>1000000</v>
      </c>
      <c r="Q146" s="21">
        <v>0</v>
      </c>
      <c r="R146" s="21">
        <v>0</v>
      </c>
      <c r="S146" s="21">
        <v>0</v>
      </c>
      <c r="T146" s="21">
        <v>0</v>
      </c>
      <c r="U146" s="32">
        <f t="shared" si="15"/>
        <v>0</v>
      </c>
    </row>
    <row r="147" spans="1:21" outlineLevel="2">
      <c r="A147" s="42" t="s">
        <v>94</v>
      </c>
      <c r="B147" s="8" t="s">
        <v>95</v>
      </c>
      <c r="C147" s="42">
        <v>20960</v>
      </c>
      <c r="D147" s="8" t="s">
        <v>158</v>
      </c>
      <c r="E147" s="33">
        <v>20000000</v>
      </c>
      <c r="F147" s="33">
        <v>0</v>
      </c>
      <c r="G147" s="33">
        <v>0</v>
      </c>
      <c r="H147" s="33">
        <v>0</v>
      </c>
      <c r="I147" s="33">
        <v>0</v>
      </c>
      <c r="J147" s="33">
        <v>20000000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21">
        <v>0</v>
      </c>
      <c r="R147" s="21">
        <v>0</v>
      </c>
      <c r="S147" s="21">
        <v>0</v>
      </c>
      <c r="T147" s="21">
        <v>0</v>
      </c>
      <c r="U147" s="32">
        <f t="shared" si="15"/>
        <v>0</v>
      </c>
    </row>
    <row r="148" spans="1:21" outlineLevel="2">
      <c r="A148" s="42" t="s">
        <v>94</v>
      </c>
      <c r="B148" s="8" t="s">
        <v>95</v>
      </c>
      <c r="C148" s="42">
        <v>20970</v>
      </c>
      <c r="D148" s="8" t="s">
        <v>159</v>
      </c>
      <c r="E148" s="33">
        <v>10000000</v>
      </c>
      <c r="F148" s="33">
        <v>0</v>
      </c>
      <c r="G148" s="33">
        <v>0</v>
      </c>
      <c r="H148" s="33">
        <v>0</v>
      </c>
      <c r="I148" s="33">
        <v>0</v>
      </c>
      <c r="J148" s="33">
        <v>1575399</v>
      </c>
      <c r="K148" s="33">
        <v>8424601</v>
      </c>
      <c r="L148" s="33">
        <v>5050900</v>
      </c>
      <c r="M148" s="33">
        <v>5050900</v>
      </c>
      <c r="N148" s="33">
        <v>5050900</v>
      </c>
      <c r="O148" s="33">
        <v>5050900</v>
      </c>
      <c r="P148" s="33">
        <v>3373701</v>
      </c>
      <c r="Q148" s="21">
        <v>0</v>
      </c>
      <c r="R148" s="21">
        <v>1768500</v>
      </c>
      <c r="S148" s="21">
        <v>8424601</v>
      </c>
      <c r="T148" s="21">
        <v>0</v>
      </c>
      <c r="U148" s="32">
        <f t="shared" si="15"/>
        <v>0</v>
      </c>
    </row>
    <row r="149" spans="1:21" outlineLevel="2">
      <c r="A149" s="42" t="s">
        <v>94</v>
      </c>
      <c r="B149" s="8" t="s">
        <v>95</v>
      </c>
      <c r="C149" s="42">
        <v>209701</v>
      </c>
      <c r="D149" s="8" t="s">
        <v>160</v>
      </c>
      <c r="E149" s="33">
        <v>0</v>
      </c>
      <c r="F149" s="33">
        <v>0</v>
      </c>
      <c r="G149" s="33">
        <v>0</v>
      </c>
      <c r="H149" s="33">
        <v>1575399</v>
      </c>
      <c r="I149" s="33">
        <v>0</v>
      </c>
      <c r="J149" s="33">
        <v>0</v>
      </c>
      <c r="K149" s="33">
        <v>1575399</v>
      </c>
      <c r="L149" s="33">
        <v>0</v>
      </c>
      <c r="M149" s="33">
        <v>0</v>
      </c>
      <c r="N149" s="33">
        <v>0</v>
      </c>
      <c r="O149" s="33">
        <v>0</v>
      </c>
      <c r="P149" s="33">
        <v>1575399</v>
      </c>
      <c r="Q149" s="21">
        <v>0</v>
      </c>
      <c r="R149" s="21">
        <v>0</v>
      </c>
      <c r="S149" s="21">
        <v>1575399</v>
      </c>
      <c r="T149" s="21">
        <v>0</v>
      </c>
      <c r="U149" s="32">
        <f t="shared" si="15"/>
        <v>0</v>
      </c>
    </row>
    <row r="150" spans="1:21" outlineLevel="2">
      <c r="A150" s="42" t="s">
        <v>94</v>
      </c>
      <c r="B150" s="8" t="s">
        <v>95</v>
      </c>
      <c r="C150" s="42">
        <v>20980</v>
      </c>
      <c r="D150" s="8" t="s">
        <v>161</v>
      </c>
      <c r="E150" s="33">
        <v>155992725</v>
      </c>
      <c r="F150" s="33">
        <v>0</v>
      </c>
      <c r="G150" s="33">
        <v>0</v>
      </c>
      <c r="H150" s="33">
        <v>123643246</v>
      </c>
      <c r="I150" s="33">
        <v>0</v>
      </c>
      <c r="J150" s="33">
        <v>83250000</v>
      </c>
      <c r="K150" s="33">
        <v>196385971</v>
      </c>
      <c r="L150" s="33">
        <v>142491320</v>
      </c>
      <c r="M150" s="33">
        <v>142491320</v>
      </c>
      <c r="N150" s="33">
        <v>101339033</v>
      </c>
      <c r="O150" s="33">
        <v>53690745</v>
      </c>
      <c r="P150" s="33">
        <v>53894651</v>
      </c>
      <c r="Q150" s="21">
        <v>0</v>
      </c>
      <c r="R150" s="21">
        <v>47648288</v>
      </c>
      <c r="S150" s="21">
        <v>196385971</v>
      </c>
      <c r="T150" s="21">
        <v>0</v>
      </c>
      <c r="U150" s="32">
        <f t="shared" si="15"/>
        <v>47648288</v>
      </c>
    </row>
    <row r="151" spans="1:21" ht="22.5" outlineLevel="2">
      <c r="A151" s="42" t="s">
        <v>94</v>
      </c>
      <c r="B151" s="8" t="s">
        <v>95</v>
      </c>
      <c r="C151" s="42">
        <v>209801</v>
      </c>
      <c r="D151" s="8" t="s">
        <v>162</v>
      </c>
      <c r="E151" s="33">
        <v>0</v>
      </c>
      <c r="F151" s="33">
        <v>0</v>
      </c>
      <c r="G151" s="33">
        <v>0</v>
      </c>
      <c r="H151" s="33">
        <v>111090700</v>
      </c>
      <c r="I151" s="33">
        <v>0</v>
      </c>
      <c r="J151" s="33">
        <v>0</v>
      </c>
      <c r="K151" s="33">
        <v>111090700</v>
      </c>
      <c r="L151" s="33">
        <v>111090700</v>
      </c>
      <c r="M151" s="33">
        <v>111090700</v>
      </c>
      <c r="N151" s="33">
        <v>111090700</v>
      </c>
      <c r="O151" s="33">
        <v>109234700</v>
      </c>
      <c r="P151" s="33">
        <v>0</v>
      </c>
      <c r="Q151" s="21">
        <v>0</v>
      </c>
      <c r="R151" s="21">
        <v>1856000</v>
      </c>
      <c r="S151" s="21">
        <v>111090700</v>
      </c>
      <c r="T151" s="21">
        <v>0</v>
      </c>
      <c r="U151" s="32">
        <f t="shared" si="15"/>
        <v>1856000</v>
      </c>
    </row>
    <row r="152" spans="1:21" outlineLevel="2">
      <c r="A152" s="42" t="s">
        <v>94</v>
      </c>
      <c r="B152" s="8" t="s">
        <v>95</v>
      </c>
      <c r="C152" s="42">
        <v>20990</v>
      </c>
      <c r="D152" s="8" t="s">
        <v>163</v>
      </c>
      <c r="E152" s="33">
        <v>80000000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80000000</v>
      </c>
      <c r="L152" s="33">
        <v>22672685</v>
      </c>
      <c r="M152" s="33">
        <v>22672685</v>
      </c>
      <c r="N152" s="33">
        <v>22672685</v>
      </c>
      <c r="O152" s="33">
        <v>21129500</v>
      </c>
      <c r="P152" s="33">
        <v>57327315</v>
      </c>
      <c r="Q152" s="21">
        <v>0</v>
      </c>
      <c r="R152" s="21">
        <v>1543185</v>
      </c>
      <c r="S152" s="21">
        <v>80000000</v>
      </c>
      <c r="T152" s="21">
        <v>0</v>
      </c>
      <c r="U152" s="32">
        <f t="shared" si="15"/>
        <v>1543185</v>
      </c>
    </row>
    <row r="153" spans="1:21" outlineLevel="2">
      <c r="A153" s="42" t="s">
        <v>94</v>
      </c>
      <c r="B153" s="8" t="s">
        <v>95</v>
      </c>
      <c r="C153" s="42">
        <v>20991</v>
      </c>
      <c r="D153" s="8" t="s">
        <v>164</v>
      </c>
      <c r="E153" s="33">
        <v>0</v>
      </c>
      <c r="F153" s="33">
        <v>0</v>
      </c>
      <c r="G153" s="33">
        <v>0</v>
      </c>
      <c r="H153" s="33">
        <v>0</v>
      </c>
      <c r="I153" s="33">
        <v>27000000</v>
      </c>
      <c r="J153" s="33">
        <v>0</v>
      </c>
      <c r="K153" s="33">
        <v>27000000</v>
      </c>
      <c r="L153" s="33">
        <v>22861450</v>
      </c>
      <c r="M153" s="33">
        <v>22861450</v>
      </c>
      <c r="N153" s="33">
        <v>11861450</v>
      </c>
      <c r="O153" s="33">
        <v>9861450</v>
      </c>
      <c r="P153" s="33">
        <v>4138550</v>
      </c>
      <c r="Q153" s="21">
        <v>0</v>
      </c>
      <c r="R153" s="21">
        <v>2000000</v>
      </c>
      <c r="S153" s="21">
        <v>27000000</v>
      </c>
      <c r="T153" s="21">
        <v>0</v>
      </c>
      <c r="U153" s="32">
        <f t="shared" si="15"/>
        <v>2000000</v>
      </c>
    </row>
    <row r="154" spans="1:21" outlineLevel="2">
      <c r="A154" s="42" t="s">
        <v>94</v>
      </c>
      <c r="B154" s="8" t="s">
        <v>95</v>
      </c>
      <c r="C154" s="42">
        <v>21000</v>
      </c>
      <c r="D154" s="8" t="s">
        <v>165</v>
      </c>
      <c r="E154" s="33">
        <v>100000000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100000000</v>
      </c>
      <c r="L154" s="33">
        <v>98694003</v>
      </c>
      <c r="M154" s="33">
        <v>98694003</v>
      </c>
      <c r="N154" s="33">
        <v>98694003</v>
      </c>
      <c r="O154" s="33">
        <v>98694003</v>
      </c>
      <c r="P154" s="33">
        <v>1305997</v>
      </c>
      <c r="Q154" s="21">
        <v>0</v>
      </c>
      <c r="R154" s="21">
        <v>0</v>
      </c>
      <c r="S154" s="21">
        <v>100000000</v>
      </c>
      <c r="T154" s="21">
        <v>0</v>
      </c>
      <c r="U154" s="32">
        <f t="shared" si="15"/>
        <v>0</v>
      </c>
    </row>
    <row r="155" spans="1:21" ht="22.5" outlineLevel="2">
      <c r="A155" s="42" t="s">
        <v>94</v>
      </c>
      <c r="B155" s="8" t="s">
        <v>95</v>
      </c>
      <c r="C155" s="42">
        <v>21001</v>
      </c>
      <c r="D155" s="8" t="s">
        <v>166</v>
      </c>
      <c r="E155" s="33">
        <v>0</v>
      </c>
      <c r="F155" s="33">
        <v>0</v>
      </c>
      <c r="G155" s="33">
        <v>0</v>
      </c>
      <c r="H155" s="33">
        <v>0</v>
      </c>
      <c r="I155" s="33">
        <v>77796204</v>
      </c>
      <c r="J155" s="33">
        <v>0</v>
      </c>
      <c r="K155" s="33">
        <v>77796204</v>
      </c>
      <c r="L155" s="33">
        <v>77796204</v>
      </c>
      <c r="M155" s="33">
        <v>77796204</v>
      </c>
      <c r="N155" s="33">
        <v>77796204</v>
      </c>
      <c r="O155" s="33">
        <v>0</v>
      </c>
      <c r="P155" s="33">
        <v>0</v>
      </c>
      <c r="Q155" s="21">
        <v>77796204</v>
      </c>
      <c r="R155" s="21">
        <v>77796204</v>
      </c>
      <c r="S155" s="21">
        <v>77796204</v>
      </c>
      <c r="T155" s="21">
        <v>0</v>
      </c>
      <c r="U155" s="32">
        <f t="shared" si="15"/>
        <v>77796204</v>
      </c>
    </row>
    <row r="156" spans="1:21" s="26" customFormat="1" outlineLevel="1">
      <c r="A156" s="41" t="s">
        <v>1323</v>
      </c>
      <c r="B156" s="6"/>
      <c r="C156" s="41"/>
      <c r="D156" s="6"/>
      <c r="E156" s="34">
        <f t="shared" ref="E156:T156" si="16">SUBTOTAL(9,E84:E155)</f>
        <v>2977953725</v>
      </c>
      <c r="F156" s="34">
        <f t="shared" si="16"/>
        <v>0</v>
      </c>
      <c r="G156" s="34">
        <f t="shared" si="16"/>
        <v>6362199</v>
      </c>
      <c r="H156" s="34">
        <f t="shared" si="16"/>
        <v>544123732</v>
      </c>
      <c r="I156" s="34">
        <f t="shared" si="16"/>
        <v>703700181</v>
      </c>
      <c r="J156" s="34">
        <f t="shared" si="16"/>
        <v>1027217078</v>
      </c>
      <c r="K156" s="34">
        <f t="shared" si="16"/>
        <v>3192198361</v>
      </c>
      <c r="L156" s="34">
        <f t="shared" si="16"/>
        <v>2676774951</v>
      </c>
      <c r="M156" s="34">
        <f t="shared" si="16"/>
        <v>2676774951</v>
      </c>
      <c r="N156" s="34">
        <f t="shared" si="16"/>
        <v>2591549726</v>
      </c>
      <c r="O156" s="34">
        <f t="shared" si="16"/>
        <v>2166399180</v>
      </c>
      <c r="P156" s="34">
        <f t="shared" si="16"/>
        <v>515423410</v>
      </c>
      <c r="Q156" s="28">
        <f t="shared" si="16"/>
        <v>332402651</v>
      </c>
      <c r="R156" s="28">
        <f t="shared" si="16"/>
        <v>710456817</v>
      </c>
      <c r="S156" s="28">
        <f t="shared" si="16"/>
        <v>3150626441</v>
      </c>
      <c r="T156" s="28">
        <f t="shared" si="16"/>
        <v>0</v>
      </c>
      <c r="U156" s="29">
        <f t="shared" si="15"/>
        <v>425150546</v>
      </c>
    </row>
    <row r="157" spans="1:21" outlineLevel="2">
      <c r="A157" s="42" t="s">
        <v>167</v>
      </c>
      <c r="B157" s="8" t="s">
        <v>168</v>
      </c>
      <c r="C157" s="42"/>
      <c r="D157" s="8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U157" s="32">
        <f t="shared" si="15"/>
        <v>0</v>
      </c>
    </row>
    <row r="158" spans="1:21" outlineLevel="2">
      <c r="A158" s="42" t="s">
        <v>167</v>
      </c>
      <c r="B158" s="8" t="s">
        <v>168</v>
      </c>
      <c r="C158" s="42">
        <v>21010</v>
      </c>
      <c r="D158" s="8" t="s">
        <v>169</v>
      </c>
      <c r="E158" s="33">
        <v>500000000</v>
      </c>
      <c r="F158" s="33">
        <v>0</v>
      </c>
      <c r="G158" s="33">
        <v>0</v>
      </c>
      <c r="H158" s="33">
        <v>0</v>
      </c>
      <c r="I158" s="33">
        <v>0</v>
      </c>
      <c r="J158" s="33">
        <v>479745000</v>
      </c>
      <c r="K158" s="33">
        <v>20255000</v>
      </c>
      <c r="L158" s="33">
        <v>19863000</v>
      </c>
      <c r="M158" s="33">
        <v>19863000</v>
      </c>
      <c r="N158" s="33">
        <v>19863000</v>
      </c>
      <c r="O158" s="33">
        <v>19863000</v>
      </c>
      <c r="P158" s="33">
        <v>392000</v>
      </c>
      <c r="Q158" s="21">
        <v>0</v>
      </c>
      <c r="R158" s="21">
        <v>0</v>
      </c>
      <c r="S158" s="21">
        <v>20255000</v>
      </c>
      <c r="T158" s="21">
        <v>0</v>
      </c>
      <c r="U158" s="32">
        <f t="shared" si="15"/>
        <v>0</v>
      </c>
    </row>
    <row r="159" spans="1:21" outlineLevel="2">
      <c r="A159" s="42" t="s">
        <v>167</v>
      </c>
      <c r="B159" s="8" t="s">
        <v>168</v>
      </c>
      <c r="C159" s="42">
        <v>210101</v>
      </c>
      <c r="D159" s="8" t="s">
        <v>170</v>
      </c>
      <c r="E159" s="33">
        <v>0</v>
      </c>
      <c r="F159" s="33">
        <v>0</v>
      </c>
      <c r="G159" s="33">
        <v>0</v>
      </c>
      <c r="H159" s="33">
        <v>3745000</v>
      </c>
      <c r="I159" s="33">
        <v>0</v>
      </c>
      <c r="J159" s="33">
        <v>0</v>
      </c>
      <c r="K159" s="33">
        <v>3745000</v>
      </c>
      <c r="L159" s="33">
        <v>0</v>
      </c>
      <c r="M159" s="33">
        <v>0</v>
      </c>
      <c r="N159" s="33">
        <v>0</v>
      </c>
      <c r="O159" s="33">
        <v>0</v>
      </c>
      <c r="P159" s="33">
        <v>3745000</v>
      </c>
      <c r="Q159" s="21">
        <v>0</v>
      </c>
      <c r="R159" s="21">
        <v>0</v>
      </c>
      <c r="S159" s="21">
        <v>3745000</v>
      </c>
      <c r="T159" s="21">
        <v>0</v>
      </c>
      <c r="U159" s="32">
        <f t="shared" si="15"/>
        <v>0</v>
      </c>
    </row>
    <row r="160" spans="1:21" outlineLevel="2">
      <c r="A160" s="42" t="s">
        <v>167</v>
      </c>
      <c r="B160" s="8" t="s">
        <v>168</v>
      </c>
      <c r="C160" s="42">
        <v>21020</v>
      </c>
      <c r="D160" s="8" t="s">
        <v>171</v>
      </c>
      <c r="E160" s="33">
        <v>55000000</v>
      </c>
      <c r="F160" s="33">
        <v>0</v>
      </c>
      <c r="G160" s="33">
        <v>0</v>
      </c>
      <c r="H160" s="33">
        <v>0</v>
      </c>
      <c r="I160" s="33">
        <v>13000000</v>
      </c>
      <c r="J160" s="33">
        <v>0</v>
      </c>
      <c r="K160" s="33">
        <v>68000000</v>
      </c>
      <c r="L160" s="33">
        <v>61371486</v>
      </c>
      <c r="M160" s="33">
        <v>61371486</v>
      </c>
      <c r="N160" s="33">
        <v>61371486</v>
      </c>
      <c r="O160" s="33">
        <v>61371486</v>
      </c>
      <c r="P160" s="33">
        <v>6628514</v>
      </c>
      <c r="Q160" s="21">
        <v>0</v>
      </c>
      <c r="R160" s="21">
        <v>0</v>
      </c>
      <c r="S160" s="21">
        <v>68000000</v>
      </c>
      <c r="T160" s="21">
        <v>0</v>
      </c>
      <c r="U160" s="32">
        <f t="shared" si="15"/>
        <v>0</v>
      </c>
    </row>
    <row r="161" spans="1:21" s="26" customFormat="1" outlineLevel="1">
      <c r="A161" s="41" t="s">
        <v>1324</v>
      </c>
      <c r="B161" s="6"/>
      <c r="C161" s="41"/>
      <c r="D161" s="6"/>
      <c r="E161" s="34">
        <f t="shared" ref="E161:T161" si="17">SUBTOTAL(9,E157:E160)</f>
        <v>555000000</v>
      </c>
      <c r="F161" s="34">
        <f t="shared" si="17"/>
        <v>0</v>
      </c>
      <c r="G161" s="34">
        <f t="shared" si="17"/>
        <v>0</v>
      </c>
      <c r="H161" s="34">
        <f t="shared" si="17"/>
        <v>3745000</v>
      </c>
      <c r="I161" s="34">
        <f t="shared" si="17"/>
        <v>13000000</v>
      </c>
      <c r="J161" s="34">
        <f t="shared" si="17"/>
        <v>479745000</v>
      </c>
      <c r="K161" s="34">
        <f t="shared" si="17"/>
        <v>92000000</v>
      </c>
      <c r="L161" s="34">
        <f t="shared" si="17"/>
        <v>81234486</v>
      </c>
      <c r="M161" s="34">
        <f t="shared" si="17"/>
        <v>81234486</v>
      </c>
      <c r="N161" s="34">
        <f t="shared" si="17"/>
        <v>81234486</v>
      </c>
      <c r="O161" s="34">
        <f t="shared" si="17"/>
        <v>81234486</v>
      </c>
      <c r="P161" s="34">
        <f t="shared" si="17"/>
        <v>10765514</v>
      </c>
      <c r="Q161" s="28">
        <f t="shared" si="17"/>
        <v>0</v>
      </c>
      <c r="R161" s="28">
        <f t="shared" si="17"/>
        <v>0</v>
      </c>
      <c r="S161" s="28">
        <f t="shared" si="17"/>
        <v>92000000</v>
      </c>
      <c r="T161" s="28">
        <f t="shared" si="17"/>
        <v>0</v>
      </c>
      <c r="U161" s="29">
        <f t="shared" si="15"/>
        <v>0</v>
      </c>
    </row>
    <row r="162" spans="1:21" outlineLevel="2">
      <c r="A162" s="42" t="s">
        <v>172</v>
      </c>
      <c r="B162" s="8" t="s">
        <v>173</v>
      </c>
      <c r="C162" s="42"/>
      <c r="D162" s="8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U162" s="32">
        <f t="shared" si="15"/>
        <v>0</v>
      </c>
    </row>
    <row r="163" spans="1:21" outlineLevel="1">
      <c r="A163" s="41" t="s">
        <v>1325</v>
      </c>
      <c r="B163" s="8"/>
      <c r="C163" s="42"/>
      <c r="D163" s="8"/>
      <c r="E163" s="33">
        <f t="shared" ref="E163:T163" si="18">SUBTOTAL(9,E162:E162)</f>
        <v>0</v>
      </c>
      <c r="F163" s="33">
        <f t="shared" si="18"/>
        <v>0</v>
      </c>
      <c r="G163" s="33">
        <f t="shared" si="18"/>
        <v>0</v>
      </c>
      <c r="H163" s="33">
        <f t="shared" si="18"/>
        <v>0</v>
      </c>
      <c r="I163" s="33">
        <f t="shared" si="18"/>
        <v>0</v>
      </c>
      <c r="J163" s="33">
        <f t="shared" si="18"/>
        <v>0</v>
      </c>
      <c r="K163" s="33">
        <f t="shared" si="18"/>
        <v>0</v>
      </c>
      <c r="L163" s="33">
        <f t="shared" si="18"/>
        <v>0</v>
      </c>
      <c r="M163" s="33">
        <f t="shared" si="18"/>
        <v>0</v>
      </c>
      <c r="N163" s="33">
        <f t="shared" si="18"/>
        <v>0</v>
      </c>
      <c r="O163" s="33">
        <f t="shared" si="18"/>
        <v>0</v>
      </c>
      <c r="P163" s="33">
        <f t="shared" si="18"/>
        <v>0</v>
      </c>
      <c r="Q163" s="21">
        <f t="shared" si="18"/>
        <v>0</v>
      </c>
      <c r="R163" s="21">
        <f t="shared" si="18"/>
        <v>0</v>
      </c>
      <c r="S163" s="21">
        <f t="shared" si="18"/>
        <v>0</v>
      </c>
      <c r="T163" s="21">
        <f t="shared" si="18"/>
        <v>0</v>
      </c>
      <c r="U163" s="32">
        <f t="shared" si="15"/>
        <v>0</v>
      </c>
    </row>
    <row r="164" spans="1:21" outlineLevel="2">
      <c r="A164" s="42" t="s">
        <v>174</v>
      </c>
      <c r="B164" s="8" t="s">
        <v>175</v>
      </c>
      <c r="C164" s="42"/>
      <c r="D164" s="8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U164" s="32">
        <f t="shared" si="15"/>
        <v>0</v>
      </c>
    </row>
    <row r="165" spans="1:21" outlineLevel="1">
      <c r="A165" s="41" t="s">
        <v>1326</v>
      </c>
      <c r="B165" s="8"/>
      <c r="C165" s="42"/>
      <c r="D165" s="8"/>
      <c r="E165" s="33">
        <f t="shared" ref="E165:T165" si="19">SUBTOTAL(9,E164:E164)</f>
        <v>0</v>
      </c>
      <c r="F165" s="33">
        <f t="shared" si="19"/>
        <v>0</v>
      </c>
      <c r="G165" s="33">
        <f t="shared" si="19"/>
        <v>0</v>
      </c>
      <c r="H165" s="33">
        <f t="shared" si="19"/>
        <v>0</v>
      </c>
      <c r="I165" s="33">
        <f t="shared" si="19"/>
        <v>0</v>
      </c>
      <c r="J165" s="33">
        <f t="shared" si="19"/>
        <v>0</v>
      </c>
      <c r="K165" s="33">
        <f t="shared" si="19"/>
        <v>0</v>
      </c>
      <c r="L165" s="33">
        <f t="shared" si="19"/>
        <v>0</v>
      </c>
      <c r="M165" s="33">
        <f t="shared" si="19"/>
        <v>0</v>
      </c>
      <c r="N165" s="33">
        <f t="shared" si="19"/>
        <v>0</v>
      </c>
      <c r="O165" s="33">
        <f t="shared" si="19"/>
        <v>0</v>
      </c>
      <c r="P165" s="33">
        <f t="shared" si="19"/>
        <v>0</v>
      </c>
      <c r="Q165" s="21">
        <f t="shared" si="19"/>
        <v>0</v>
      </c>
      <c r="R165" s="21">
        <f t="shared" si="19"/>
        <v>0</v>
      </c>
      <c r="S165" s="21">
        <f t="shared" si="19"/>
        <v>0</v>
      </c>
      <c r="T165" s="21">
        <f t="shared" si="19"/>
        <v>0</v>
      </c>
      <c r="U165" s="32">
        <f t="shared" si="15"/>
        <v>0</v>
      </c>
    </row>
    <row r="166" spans="1:21" outlineLevel="2">
      <c r="A166" s="42" t="s">
        <v>176</v>
      </c>
      <c r="B166" s="8" t="s">
        <v>177</v>
      </c>
      <c r="C166" s="42"/>
      <c r="D166" s="8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U166" s="32">
        <f t="shared" si="15"/>
        <v>0</v>
      </c>
    </row>
    <row r="167" spans="1:21" outlineLevel="2">
      <c r="A167" s="42" t="s">
        <v>176</v>
      </c>
      <c r="B167" s="8" t="s">
        <v>177</v>
      </c>
      <c r="C167" s="42">
        <v>21030</v>
      </c>
      <c r="D167" s="8" t="s">
        <v>178</v>
      </c>
      <c r="E167" s="33">
        <v>33045100000</v>
      </c>
      <c r="F167" s="33">
        <v>0</v>
      </c>
      <c r="G167" s="33">
        <v>0</v>
      </c>
      <c r="H167" s="33">
        <v>0</v>
      </c>
      <c r="I167" s="33">
        <v>0</v>
      </c>
      <c r="J167" s="33">
        <v>116000000</v>
      </c>
      <c r="K167" s="33">
        <v>32929100000</v>
      </c>
      <c r="L167" s="33">
        <v>32587087249</v>
      </c>
      <c r="M167" s="33">
        <v>32587087249</v>
      </c>
      <c r="N167" s="33">
        <v>32587087249</v>
      </c>
      <c r="O167" s="33">
        <v>32587087249</v>
      </c>
      <c r="P167" s="33">
        <v>342012751</v>
      </c>
      <c r="Q167" s="21">
        <v>2423900000</v>
      </c>
      <c r="R167" s="21">
        <v>4864130592</v>
      </c>
      <c r="S167" s="21">
        <v>32929100000</v>
      </c>
      <c r="T167" s="21">
        <v>0</v>
      </c>
      <c r="U167" s="32">
        <f t="shared" si="15"/>
        <v>0</v>
      </c>
    </row>
    <row r="168" spans="1:21" outlineLevel="2">
      <c r="A168" s="42" t="s">
        <v>176</v>
      </c>
      <c r="B168" s="8" t="s">
        <v>177</v>
      </c>
      <c r="C168" s="42">
        <v>21040</v>
      </c>
      <c r="D168" s="8" t="s">
        <v>179</v>
      </c>
      <c r="E168" s="33">
        <v>13107500000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13107500000</v>
      </c>
      <c r="L168" s="33">
        <v>12865032742</v>
      </c>
      <c r="M168" s="33">
        <v>12865032742</v>
      </c>
      <c r="N168" s="33">
        <v>12865032742</v>
      </c>
      <c r="O168" s="33">
        <v>12865032742</v>
      </c>
      <c r="P168" s="33">
        <v>242467258</v>
      </c>
      <c r="Q168" s="21">
        <v>502500000</v>
      </c>
      <c r="R168" s="21">
        <v>1828951170</v>
      </c>
      <c r="S168" s="21">
        <v>13107500000</v>
      </c>
      <c r="T168" s="21">
        <v>0</v>
      </c>
      <c r="U168" s="32">
        <f t="shared" si="15"/>
        <v>0</v>
      </c>
    </row>
    <row r="169" spans="1:21" ht="22.5" outlineLevel="2">
      <c r="A169" s="42" t="s">
        <v>176</v>
      </c>
      <c r="B169" s="8" t="s">
        <v>177</v>
      </c>
      <c r="C169" s="42">
        <v>21050</v>
      </c>
      <c r="D169" s="8" t="s">
        <v>180</v>
      </c>
      <c r="E169" s="33">
        <v>13184615507</v>
      </c>
      <c r="F169" s="33">
        <v>0</v>
      </c>
      <c r="G169" s="33">
        <v>0</v>
      </c>
      <c r="H169" s="33">
        <v>1445106130</v>
      </c>
      <c r="I169" s="33">
        <v>0</v>
      </c>
      <c r="J169" s="33">
        <v>773245828</v>
      </c>
      <c r="K169" s="33">
        <v>13856475809</v>
      </c>
      <c r="L169" s="33">
        <v>13420913321</v>
      </c>
      <c r="M169" s="33">
        <v>13420913321</v>
      </c>
      <c r="N169" s="33">
        <v>13420913321</v>
      </c>
      <c r="O169" s="33">
        <v>12075106094</v>
      </c>
      <c r="P169" s="33">
        <v>435562488</v>
      </c>
      <c r="Q169" s="21">
        <v>398226086</v>
      </c>
      <c r="R169" s="21">
        <v>1345807227</v>
      </c>
      <c r="S169" s="21">
        <v>13420913321</v>
      </c>
      <c r="T169" s="21">
        <v>435562488</v>
      </c>
      <c r="U169" s="32">
        <f t="shared" si="15"/>
        <v>1345807227</v>
      </c>
    </row>
    <row r="170" spans="1:21" ht="22.5" outlineLevel="2">
      <c r="A170" s="42" t="s">
        <v>176</v>
      </c>
      <c r="B170" s="8" t="s">
        <v>177</v>
      </c>
      <c r="C170" s="42">
        <v>21060</v>
      </c>
      <c r="D170" s="8" t="s">
        <v>181</v>
      </c>
      <c r="E170" s="33">
        <v>5745135308</v>
      </c>
      <c r="F170" s="33">
        <v>0</v>
      </c>
      <c r="G170" s="33">
        <v>0</v>
      </c>
      <c r="H170" s="33">
        <v>2726650708</v>
      </c>
      <c r="I170" s="33">
        <v>0</v>
      </c>
      <c r="J170" s="33">
        <v>0</v>
      </c>
      <c r="K170" s="33">
        <v>8471786016</v>
      </c>
      <c r="L170" s="33">
        <v>8169785716</v>
      </c>
      <c r="M170" s="33">
        <v>8169785716</v>
      </c>
      <c r="N170" s="33">
        <v>8169785716</v>
      </c>
      <c r="O170" s="33">
        <v>6840548957</v>
      </c>
      <c r="P170" s="33">
        <v>302000300</v>
      </c>
      <c r="Q170" s="21">
        <v>0</v>
      </c>
      <c r="R170" s="21">
        <v>1329236759</v>
      </c>
      <c r="S170" s="21">
        <v>8169786016</v>
      </c>
      <c r="T170" s="21">
        <v>302000000</v>
      </c>
      <c r="U170" s="32">
        <f t="shared" si="15"/>
        <v>1329236759</v>
      </c>
    </row>
    <row r="171" spans="1:21" outlineLevel="2">
      <c r="A171" s="42" t="s">
        <v>176</v>
      </c>
      <c r="B171" s="8" t="s">
        <v>177</v>
      </c>
      <c r="C171" s="42">
        <v>21070</v>
      </c>
      <c r="D171" s="8" t="s">
        <v>182</v>
      </c>
      <c r="E171" s="33">
        <v>3069321127</v>
      </c>
      <c r="F171" s="33">
        <v>0</v>
      </c>
      <c r="G171" s="33">
        <v>0</v>
      </c>
      <c r="H171" s="33">
        <v>305240000</v>
      </c>
      <c r="I171" s="33">
        <v>0</v>
      </c>
      <c r="J171" s="33">
        <v>160000000</v>
      </c>
      <c r="K171" s="33">
        <v>3214561127</v>
      </c>
      <c r="L171" s="33">
        <v>3104321127</v>
      </c>
      <c r="M171" s="33">
        <v>3104321127</v>
      </c>
      <c r="N171" s="33">
        <v>3104321127</v>
      </c>
      <c r="O171" s="33">
        <v>2880164220</v>
      </c>
      <c r="P171" s="33">
        <v>110240000</v>
      </c>
      <c r="Q171" s="21">
        <v>195000000</v>
      </c>
      <c r="R171" s="21">
        <v>224156907</v>
      </c>
      <c r="S171" s="21">
        <v>3104321127</v>
      </c>
      <c r="T171" s="21">
        <v>110240000</v>
      </c>
      <c r="U171" s="32">
        <f t="shared" si="15"/>
        <v>224156907</v>
      </c>
    </row>
    <row r="172" spans="1:21" outlineLevel="2">
      <c r="A172" s="42" t="s">
        <v>176</v>
      </c>
      <c r="B172" s="8" t="s">
        <v>177</v>
      </c>
      <c r="C172" s="42">
        <v>21080</v>
      </c>
      <c r="D172" s="8" t="s">
        <v>183</v>
      </c>
      <c r="E172" s="33">
        <v>3706421347</v>
      </c>
      <c r="F172" s="33">
        <v>0</v>
      </c>
      <c r="G172" s="33">
        <v>560000000</v>
      </c>
      <c r="H172" s="33">
        <v>700000000</v>
      </c>
      <c r="I172" s="33">
        <v>0</v>
      </c>
      <c r="J172" s="33">
        <v>0</v>
      </c>
      <c r="K172" s="33">
        <v>3846421347</v>
      </c>
      <c r="L172" s="33">
        <v>0</v>
      </c>
      <c r="M172" s="33">
        <v>0</v>
      </c>
      <c r="N172" s="33">
        <v>0</v>
      </c>
      <c r="O172" s="33">
        <v>0</v>
      </c>
      <c r="P172" s="33">
        <v>3846421347</v>
      </c>
      <c r="Q172" s="21">
        <v>0</v>
      </c>
      <c r="R172" s="21">
        <v>0</v>
      </c>
      <c r="S172" s="21">
        <v>0</v>
      </c>
      <c r="T172" s="21">
        <v>0</v>
      </c>
      <c r="U172" s="32">
        <f t="shared" si="15"/>
        <v>0</v>
      </c>
    </row>
    <row r="173" spans="1:21" outlineLevel="2">
      <c r="A173" s="42" t="s">
        <v>176</v>
      </c>
      <c r="B173" s="8" t="s">
        <v>177</v>
      </c>
      <c r="C173" s="42">
        <v>21090</v>
      </c>
      <c r="D173" s="8" t="s">
        <v>184</v>
      </c>
      <c r="E173" s="33">
        <v>200000000</v>
      </c>
      <c r="F173" s="33">
        <v>0</v>
      </c>
      <c r="G173" s="33">
        <v>100000000</v>
      </c>
      <c r="H173" s="33">
        <v>48000000</v>
      </c>
      <c r="I173" s="33">
        <v>0</v>
      </c>
      <c r="J173" s="33">
        <v>0</v>
      </c>
      <c r="K173" s="33">
        <v>148000000</v>
      </c>
      <c r="L173" s="33">
        <v>0</v>
      </c>
      <c r="M173" s="33">
        <v>0</v>
      </c>
      <c r="N173" s="33">
        <v>0</v>
      </c>
      <c r="O173" s="33">
        <v>0</v>
      </c>
      <c r="P173" s="33">
        <v>148000000</v>
      </c>
      <c r="Q173" s="21">
        <v>0</v>
      </c>
      <c r="R173" s="21">
        <v>0</v>
      </c>
      <c r="S173" s="21">
        <v>0</v>
      </c>
      <c r="T173" s="21">
        <v>0</v>
      </c>
      <c r="U173" s="32">
        <f t="shared" si="15"/>
        <v>0</v>
      </c>
    </row>
    <row r="174" spans="1:21" s="26" customFormat="1" outlineLevel="1">
      <c r="A174" s="41" t="s">
        <v>1327</v>
      </c>
      <c r="B174" s="6"/>
      <c r="C174" s="41"/>
      <c r="D174" s="6"/>
      <c r="E174" s="34">
        <f t="shared" ref="E174:T174" si="20">SUBTOTAL(9,E166:E173)</f>
        <v>72058093289</v>
      </c>
      <c r="F174" s="34">
        <f t="shared" si="20"/>
        <v>0</v>
      </c>
      <c r="G174" s="34">
        <f t="shared" si="20"/>
        <v>660000000</v>
      </c>
      <c r="H174" s="34">
        <f t="shared" si="20"/>
        <v>5224996838</v>
      </c>
      <c r="I174" s="34">
        <f t="shared" si="20"/>
        <v>0</v>
      </c>
      <c r="J174" s="34">
        <f t="shared" si="20"/>
        <v>1049245828</v>
      </c>
      <c r="K174" s="34">
        <f t="shared" si="20"/>
        <v>75573844299</v>
      </c>
      <c r="L174" s="34">
        <f t="shared" si="20"/>
        <v>70147140155</v>
      </c>
      <c r="M174" s="34">
        <f t="shared" si="20"/>
        <v>70147140155</v>
      </c>
      <c r="N174" s="34">
        <f t="shared" si="20"/>
        <v>70147140155</v>
      </c>
      <c r="O174" s="34">
        <f t="shared" si="20"/>
        <v>67247939262</v>
      </c>
      <c r="P174" s="34">
        <f t="shared" si="20"/>
        <v>5426704144</v>
      </c>
      <c r="Q174" s="28">
        <f t="shared" si="20"/>
        <v>3519626086</v>
      </c>
      <c r="R174" s="28">
        <f t="shared" si="20"/>
        <v>9592282655</v>
      </c>
      <c r="S174" s="28">
        <f t="shared" si="20"/>
        <v>70731620464</v>
      </c>
      <c r="T174" s="28">
        <f t="shared" si="20"/>
        <v>847802488</v>
      </c>
      <c r="U174" s="29">
        <f t="shared" si="15"/>
        <v>2899200893</v>
      </c>
    </row>
    <row r="175" spans="1:21" outlineLevel="2">
      <c r="A175" s="42" t="s">
        <v>185</v>
      </c>
      <c r="B175" s="8" t="s">
        <v>186</v>
      </c>
      <c r="C175" s="42"/>
      <c r="D175" s="8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U175" s="32">
        <f t="shared" si="15"/>
        <v>0</v>
      </c>
    </row>
    <row r="176" spans="1:21" outlineLevel="1">
      <c r="A176" s="41" t="s">
        <v>1328</v>
      </c>
      <c r="B176" s="8"/>
      <c r="C176" s="42"/>
      <c r="D176" s="8"/>
      <c r="E176" s="33">
        <f t="shared" ref="E176:T176" si="21">SUBTOTAL(9,E175:E175)</f>
        <v>0</v>
      </c>
      <c r="F176" s="33">
        <f t="shared" si="21"/>
        <v>0</v>
      </c>
      <c r="G176" s="33">
        <f t="shared" si="21"/>
        <v>0</v>
      </c>
      <c r="H176" s="33">
        <f t="shared" si="21"/>
        <v>0</v>
      </c>
      <c r="I176" s="33">
        <f t="shared" si="21"/>
        <v>0</v>
      </c>
      <c r="J176" s="33">
        <f t="shared" si="21"/>
        <v>0</v>
      </c>
      <c r="K176" s="33">
        <f t="shared" si="21"/>
        <v>0</v>
      </c>
      <c r="L176" s="33">
        <f t="shared" si="21"/>
        <v>0</v>
      </c>
      <c r="M176" s="33">
        <f t="shared" si="21"/>
        <v>0</v>
      </c>
      <c r="N176" s="33">
        <f t="shared" si="21"/>
        <v>0</v>
      </c>
      <c r="O176" s="33">
        <f t="shared" si="21"/>
        <v>0</v>
      </c>
      <c r="P176" s="33">
        <f t="shared" si="21"/>
        <v>0</v>
      </c>
      <c r="Q176" s="21">
        <f t="shared" si="21"/>
        <v>0</v>
      </c>
      <c r="R176" s="21">
        <f t="shared" si="21"/>
        <v>0</v>
      </c>
      <c r="S176" s="21">
        <f t="shared" si="21"/>
        <v>0</v>
      </c>
      <c r="T176" s="21">
        <f t="shared" si="21"/>
        <v>0</v>
      </c>
      <c r="U176" s="32">
        <f t="shared" si="15"/>
        <v>0</v>
      </c>
    </row>
    <row r="177" spans="1:21" outlineLevel="2">
      <c r="A177" s="42" t="s">
        <v>187</v>
      </c>
      <c r="B177" s="8" t="s">
        <v>188</v>
      </c>
      <c r="C177" s="42"/>
      <c r="D177" s="8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U177" s="32">
        <f t="shared" si="15"/>
        <v>0</v>
      </c>
    </row>
    <row r="178" spans="1:21" outlineLevel="2">
      <c r="A178" s="42" t="s">
        <v>187</v>
      </c>
      <c r="B178" s="8" t="s">
        <v>188</v>
      </c>
      <c r="C178" s="42">
        <v>21100</v>
      </c>
      <c r="D178" s="8" t="s">
        <v>189</v>
      </c>
      <c r="E178" s="33">
        <v>110000000</v>
      </c>
      <c r="F178" s="33">
        <v>0</v>
      </c>
      <c r="G178" s="33">
        <v>0</v>
      </c>
      <c r="H178" s="33">
        <v>0</v>
      </c>
      <c r="I178" s="33">
        <v>51700000</v>
      </c>
      <c r="J178" s="33">
        <v>0</v>
      </c>
      <c r="K178" s="33">
        <v>161700000</v>
      </c>
      <c r="L178" s="33">
        <v>147396739</v>
      </c>
      <c r="M178" s="33">
        <v>147396739</v>
      </c>
      <c r="N178" s="33">
        <v>147396739</v>
      </c>
      <c r="O178" s="33">
        <v>134916949</v>
      </c>
      <c r="P178" s="33">
        <v>14303261</v>
      </c>
      <c r="Q178" s="21">
        <v>0</v>
      </c>
      <c r="R178" s="21">
        <v>30660690</v>
      </c>
      <c r="S178" s="21">
        <v>161700000</v>
      </c>
      <c r="T178" s="21">
        <v>0</v>
      </c>
      <c r="U178" s="32">
        <f t="shared" si="15"/>
        <v>12479790</v>
      </c>
    </row>
    <row r="179" spans="1:21" outlineLevel="2">
      <c r="A179" s="42" t="s">
        <v>187</v>
      </c>
      <c r="B179" s="8" t="s">
        <v>188</v>
      </c>
      <c r="C179" s="42">
        <v>21110</v>
      </c>
      <c r="D179" s="8" t="s">
        <v>190</v>
      </c>
      <c r="E179" s="33">
        <v>70000000</v>
      </c>
      <c r="F179" s="33">
        <v>0</v>
      </c>
      <c r="G179" s="33">
        <v>0</v>
      </c>
      <c r="H179" s="33">
        <v>0</v>
      </c>
      <c r="I179" s="33">
        <v>0</v>
      </c>
      <c r="J179" s="33">
        <v>70000000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21">
        <v>0</v>
      </c>
      <c r="R179" s="21">
        <v>0</v>
      </c>
      <c r="S179" s="21">
        <v>0</v>
      </c>
      <c r="T179" s="21">
        <v>0</v>
      </c>
      <c r="U179" s="32">
        <f t="shared" si="15"/>
        <v>0</v>
      </c>
    </row>
    <row r="180" spans="1:21" outlineLevel="2">
      <c r="A180" s="42" t="s">
        <v>187</v>
      </c>
      <c r="B180" s="8" t="s">
        <v>188</v>
      </c>
      <c r="C180" s="42">
        <v>21120</v>
      </c>
      <c r="D180" s="8" t="s">
        <v>191</v>
      </c>
      <c r="E180" s="33">
        <v>450000000</v>
      </c>
      <c r="F180" s="33">
        <v>0</v>
      </c>
      <c r="G180" s="33">
        <v>0</v>
      </c>
      <c r="H180" s="33">
        <v>0</v>
      </c>
      <c r="I180" s="33">
        <v>258000000</v>
      </c>
      <c r="J180" s="33">
        <v>160983491</v>
      </c>
      <c r="K180" s="33">
        <v>547016509</v>
      </c>
      <c r="L180" s="33">
        <v>0</v>
      </c>
      <c r="M180" s="33">
        <v>0</v>
      </c>
      <c r="N180" s="33">
        <v>0</v>
      </c>
      <c r="O180" s="33">
        <v>0</v>
      </c>
      <c r="P180" s="33">
        <v>547016509</v>
      </c>
      <c r="Q180" s="21">
        <v>0</v>
      </c>
      <c r="R180" s="21">
        <v>0</v>
      </c>
      <c r="S180" s="21">
        <v>0</v>
      </c>
      <c r="T180" s="21">
        <v>0</v>
      </c>
      <c r="U180" s="32">
        <f t="shared" si="15"/>
        <v>0</v>
      </c>
    </row>
    <row r="181" spans="1:21" outlineLevel="2">
      <c r="A181" s="42" t="s">
        <v>187</v>
      </c>
      <c r="B181" s="8" t="s">
        <v>188</v>
      </c>
      <c r="C181" s="42">
        <v>211201</v>
      </c>
      <c r="D181" s="8" t="s">
        <v>192</v>
      </c>
      <c r="E181" s="33">
        <v>0</v>
      </c>
      <c r="F181" s="33">
        <v>0</v>
      </c>
      <c r="G181" s="33">
        <v>3943957</v>
      </c>
      <c r="H181" s="33">
        <v>98863483</v>
      </c>
      <c r="I181" s="33">
        <v>0</v>
      </c>
      <c r="J181" s="33">
        <v>0</v>
      </c>
      <c r="K181" s="33">
        <v>94919526</v>
      </c>
      <c r="L181" s="33">
        <v>0</v>
      </c>
      <c r="M181" s="33">
        <v>0</v>
      </c>
      <c r="N181" s="33">
        <v>0</v>
      </c>
      <c r="O181" s="33">
        <v>0</v>
      </c>
      <c r="P181" s="33">
        <v>94919526</v>
      </c>
      <c r="Q181" s="21">
        <v>0</v>
      </c>
      <c r="R181" s="21">
        <v>0</v>
      </c>
      <c r="S181" s="21">
        <v>94919526</v>
      </c>
      <c r="T181" s="21">
        <v>0</v>
      </c>
      <c r="U181" s="32">
        <f t="shared" si="15"/>
        <v>0</v>
      </c>
    </row>
    <row r="182" spans="1:21" ht="22.5" outlineLevel="2">
      <c r="A182" s="42" t="s">
        <v>187</v>
      </c>
      <c r="B182" s="8" t="s">
        <v>188</v>
      </c>
      <c r="C182" s="42">
        <v>21130</v>
      </c>
      <c r="D182" s="8" t="s">
        <v>193</v>
      </c>
      <c r="E182" s="33">
        <v>300000000</v>
      </c>
      <c r="F182" s="33">
        <v>0</v>
      </c>
      <c r="G182" s="33">
        <v>0</v>
      </c>
      <c r="H182" s="33">
        <v>0</v>
      </c>
      <c r="I182" s="33">
        <v>16000000</v>
      </c>
      <c r="J182" s="33">
        <v>0</v>
      </c>
      <c r="K182" s="33">
        <v>316000000</v>
      </c>
      <c r="L182" s="33">
        <v>316000000</v>
      </c>
      <c r="M182" s="33">
        <v>316000000</v>
      </c>
      <c r="N182" s="33">
        <v>316000000</v>
      </c>
      <c r="O182" s="33">
        <v>311716675</v>
      </c>
      <c r="P182" s="33">
        <v>0</v>
      </c>
      <c r="Q182" s="21">
        <v>0</v>
      </c>
      <c r="R182" s="21">
        <v>4283325</v>
      </c>
      <c r="S182" s="21">
        <v>316000000</v>
      </c>
      <c r="T182" s="21">
        <v>0</v>
      </c>
      <c r="U182" s="32">
        <f t="shared" si="15"/>
        <v>4283325</v>
      </c>
    </row>
    <row r="183" spans="1:21" ht="22.5" outlineLevel="2">
      <c r="A183" s="42" t="s">
        <v>187</v>
      </c>
      <c r="B183" s="8" t="s">
        <v>188</v>
      </c>
      <c r="C183" s="42">
        <v>21140</v>
      </c>
      <c r="D183" s="8" t="s">
        <v>194</v>
      </c>
      <c r="E183" s="33">
        <v>2184054390</v>
      </c>
      <c r="F183" s="33">
        <v>0</v>
      </c>
      <c r="G183" s="33">
        <v>0</v>
      </c>
      <c r="H183" s="33">
        <v>314444423</v>
      </c>
      <c r="I183" s="33">
        <v>0</v>
      </c>
      <c r="J183" s="33">
        <v>0</v>
      </c>
      <c r="K183" s="33">
        <v>2498498813</v>
      </c>
      <c r="L183" s="33">
        <v>1470532025</v>
      </c>
      <c r="M183" s="33">
        <v>1470532025</v>
      </c>
      <c r="N183" s="33">
        <v>1470532025</v>
      </c>
      <c r="O183" s="33">
        <v>1470532025</v>
      </c>
      <c r="P183" s="33">
        <v>1027966788</v>
      </c>
      <c r="Q183" s="21">
        <v>4054390</v>
      </c>
      <c r="R183" s="21">
        <v>0</v>
      </c>
      <c r="S183" s="21">
        <v>2184054390</v>
      </c>
      <c r="T183" s="21">
        <v>0</v>
      </c>
      <c r="U183" s="32">
        <f t="shared" si="15"/>
        <v>0</v>
      </c>
    </row>
    <row r="184" spans="1:21" ht="22.5" outlineLevel="2">
      <c r="A184" s="42" t="s">
        <v>187</v>
      </c>
      <c r="B184" s="8" t="s">
        <v>188</v>
      </c>
      <c r="C184" s="42">
        <v>211401</v>
      </c>
      <c r="D184" s="8" t="s">
        <v>195</v>
      </c>
      <c r="E184" s="33">
        <v>0</v>
      </c>
      <c r="F184" s="33">
        <v>0</v>
      </c>
      <c r="G184" s="33">
        <v>44742000</v>
      </c>
      <c r="H184" s="33">
        <v>44742000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21">
        <v>0</v>
      </c>
      <c r="R184" s="21">
        <v>0</v>
      </c>
      <c r="S184" s="21">
        <v>0</v>
      </c>
      <c r="T184" s="21">
        <v>0</v>
      </c>
      <c r="U184" s="32">
        <f t="shared" si="15"/>
        <v>0</v>
      </c>
    </row>
    <row r="185" spans="1:21" ht="22.5" outlineLevel="2">
      <c r="A185" s="42" t="s">
        <v>187</v>
      </c>
      <c r="B185" s="8" t="s">
        <v>188</v>
      </c>
      <c r="C185" s="42">
        <v>21150</v>
      </c>
      <c r="D185" s="8" t="s">
        <v>196</v>
      </c>
      <c r="E185" s="33">
        <v>2240602770</v>
      </c>
      <c r="F185" s="33">
        <v>0</v>
      </c>
      <c r="G185" s="33">
        <v>0</v>
      </c>
      <c r="H185" s="33">
        <v>1493307752</v>
      </c>
      <c r="I185" s="33">
        <v>0</v>
      </c>
      <c r="J185" s="33">
        <v>133315865</v>
      </c>
      <c r="K185" s="33">
        <v>3600594657</v>
      </c>
      <c r="L185" s="33">
        <v>1749808000</v>
      </c>
      <c r="M185" s="33">
        <v>1749808000</v>
      </c>
      <c r="N185" s="33">
        <v>1749808000</v>
      </c>
      <c r="O185" s="33">
        <v>1553592000</v>
      </c>
      <c r="P185" s="33">
        <v>1850786657</v>
      </c>
      <c r="Q185" s="21">
        <v>645340105</v>
      </c>
      <c r="R185" s="21">
        <v>196216000</v>
      </c>
      <c r="S185" s="21">
        <v>2610340105</v>
      </c>
      <c r="T185" s="21">
        <v>302614650</v>
      </c>
      <c r="U185" s="32">
        <f t="shared" si="15"/>
        <v>196216000</v>
      </c>
    </row>
    <row r="186" spans="1:21" s="26" customFormat="1" outlineLevel="1">
      <c r="A186" s="41" t="s">
        <v>1329</v>
      </c>
      <c r="B186" s="6"/>
      <c r="C186" s="41"/>
      <c r="D186" s="6"/>
      <c r="E186" s="34">
        <f t="shared" ref="E186:T186" si="22">SUBTOTAL(9,E177:E185)</f>
        <v>5354657160</v>
      </c>
      <c r="F186" s="34">
        <f t="shared" si="22"/>
        <v>0</v>
      </c>
      <c r="G186" s="34">
        <f t="shared" si="22"/>
        <v>48685957</v>
      </c>
      <c r="H186" s="34">
        <f t="shared" si="22"/>
        <v>1951357658</v>
      </c>
      <c r="I186" s="34">
        <f t="shared" si="22"/>
        <v>325700000</v>
      </c>
      <c r="J186" s="34">
        <f t="shared" si="22"/>
        <v>364299356</v>
      </c>
      <c r="K186" s="34">
        <f t="shared" si="22"/>
        <v>7218729505</v>
      </c>
      <c r="L186" s="34">
        <f t="shared" si="22"/>
        <v>3683736764</v>
      </c>
      <c r="M186" s="34">
        <f t="shared" si="22"/>
        <v>3683736764</v>
      </c>
      <c r="N186" s="34">
        <f t="shared" si="22"/>
        <v>3683736764</v>
      </c>
      <c r="O186" s="34">
        <f t="shared" si="22"/>
        <v>3470757649</v>
      </c>
      <c r="P186" s="34">
        <f t="shared" si="22"/>
        <v>3534992741</v>
      </c>
      <c r="Q186" s="28">
        <f t="shared" si="22"/>
        <v>649394495</v>
      </c>
      <c r="R186" s="28">
        <f t="shared" si="22"/>
        <v>231160015</v>
      </c>
      <c r="S186" s="28">
        <f t="shared" si="22"/>
        <v>5367014021</v>
      </c>
      <c r="T186" s="28">
        <f t="shared" si="22"/>
        <v>302614650</v>
      </c>
      <c r="U186" s="29">
        <f t="shared" si="15"/>
        <v>212979115</v>
      </c>
    </row>
    <row r="187" spans="1:21" ht="22.5" outlineLevel="2">
      <c r="A187" s="42" t="s">
        <v>197</v>
      </c>
      <c r="B187" s="8" t="s">
        <v>198</v>
      </c>
      <c r="C187" s="42"/>
      <c r="D187" s="8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U187" s="32">
        <f t="shared" si="15"/>
        <v>0</v>
      </c>
    </row>
    <row r="188" spans="1:21" ht="22.5" outlineLevel="2">
      <c r="A188" s="42" t="s">
        <v>197</v>
      </c>
      <c r="B188" s="8" t="s">
        <v>198</v>
      </c>
      <c r="C188" s="42">
        <v>21160</v>
      </c>
      <c r="D188" s="8" t="s">
        <v>199</v>
      </c>
      <c r="E188" s="33">
        <v>1805313701</v>
      </c>
      <c r="F188" s="33">
        <v>0</v>
      </c>
      <c r="G188" s="33">
        <v>0</v>
      </c>
      <c r="H188" s="33">
        <v>0</v>
      </c>
      <c r="I188" s="33">
        <v>189000000</v>
      </c>
      <c r="J188" s="33">
        <v>14885636</v>
      </c>
      <c r="K188" s="33">
        <v>1979428065</v>
      </c>
      <c r="L188" s="33">
        <v>1900055215</v>
      </c>
      <c r="M188" s="33">
        <v>1900055215</v>
      </c>
      <c r="N188" s="33">
        <v>1900055215</v>
      </c>
      <c r="O188" s="33">
        <v>1900055215</v>
      </c>
      <c r="P188" s="33">
        <v>79372850</v>
      </c>
      <c r="Q188" s="21">
        <v>264428065</v>
      </c>
      <c r="R188" s="21">
        <v>291377355</v>
      </c>
      <c r="S188" s="21">
        <v>1979428065</v>
      </c>
      <c r="T188" s="21">
        <v>0</v>
      </c>
      <c r="U188" s="32">
        <f t="shared" si="15"/>
        <v>0</v>
      </c>
    </row>
    <row r="189" spans="1:21" ht="22.5" outlineLevel="2">
      <c r="A189" s="42" t="s">
        <v>197</v>
      </c>
      <c r="B189" s="8" t="s">
        <v>198</v>
      </c>
      <c r="C189" s="42">
        <v>21170</v>
      </c>
      <c r="D189" s="8" t="s">
        <v>200</v>
      </c>
      <c r="E189" s="33">
        <v>1218605537</v>
      </c>
      <c r="F189" s="33">
        <v>0</v>
      </c>
      <c r="G189" s="33">
        <v>0</v>
      </c>
      <c r="H189" s="33">
        <v>0</v>
      </c>
      <c r="I189" s="33">
        <v>30611400</v>
      </c>
      <c r="J189" s="33">
        <v>0</v>
      </c>
      <c r="K189" s="33">
        <v>1249216937</v>
      </c>
      <c r="L189" s="33">
        <v>1196270887</v>
      </c>
      <c r="M189" s="33">
        <v>1196270887</v>
      </c>
      <c r="N189" s="33">
        <v>1196270887</v>
      </c>
      <c r="O189" s="33">
        <v>1196270887</v>
      </c>
      <c r="P189" s="33">
        <v>52946050</v>
      </c>
      <c r="Q189" s="21">
        <v>6605537</v>
      </c>
      <c r="R189" s="21">
        <v>194869211</v>
      </c>
      <c r="S189" s="21">
        <v>1218605537</v>
      </c>
      <c r="T189" s="21">
        <v>30611400</v>
      </c>
      <c r="U189" s="32">
        <f t="shared" si="15"/>
        <v>0</v>
      </c>
    </row>
    <row r="190" spans="1:21" ht="22.5" outlineLevel="2">
      <c r="A190" s="42" t="s">
        <v>197</v>
      </c>
      <c r="B190" s="8" t="s">
        <v>198</v>
      </c>
      <c r="C190" s="42">
        <v>21180</v>
      </c>
      <c r="D190" s="8" t="s">
        <v>201</v>
      </c>
      <c r="E190" s="33">
        <v>87231146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87231146</v>
      </c>
      <c r="L190" s="33">
        <v>71597604</v>
      </c>
      <c r="M190" s="33">
        <v>71597604</v>
      </c>
      <c r="N190" s="33">
        <v>71597604</v>
      </c>
      <c r="O190" s="33">
        <v>71597604</v>
      </c>
      <c r="P190" s="33">
        <v>15633542</v>
      </c>
      <c r="Q190" s="21">
        <v>8231146</v>
      </c>
      <c r="R190" s="21">
        <v>11710304</v>
      </c>
      <c r="S190" s="21">
        <v>87231146</v>
      </c>
      <c r="T190" s="21">
        <v>0</v>
      </c>
      <c r="U190" s="32">
        <f t="shared" si="15"/>
        <v>0</v>
      </c>
    </row>
    <row r="191" spans="1:21" ht="22.5" outlineLevel="2">
      <c r="A191" s="42" t="s">
        <v>197</v>
      </c>
      <c r="B191" s="8" t="s">
        <v>198</v>
      </c>
      <c r="C191" s="42">
        <v>21190</v>
      </c>
      <c r="D191" s="8" t="s">
        <v>202</v>
      </c>
      <c r="E191" s="33">
        <v>406930038</v>
      </c>
      <c r="F191" s="33">
        <v>0</v>
      </c>
      <c r="G191" s="33">
        <v>0</v>
      </c>
      <c r="H191" s="33">
        <v>130000000</v>
      </c>
      <c r="I191" s="33">
        <v>0</v>
      </c>
      <c r="J191" s="33">
        <v>0</v>
      </c>
      <c r="K191" s="33">
        <v>536930038</v>
      </c>
      <c r="L191" s="33">
        <v>0</v>
      </c>
      <c r="M191" s="33">
        <v>0</v>
      </c>
      <c r="N191" s="33">
        <v>0</v>
      </c>
      <c r="O191" s="33">
        <v>0</v>
      </c>
      <c r="P191" s="33">
        <v>536930038</v>
      </c>
      <c r="Q191" s="21">
        <v>0</v>
      </c>
      <c r="R191" s="21">
        <v>0</v>
      </c>
      <c r="S191" s="21">
        <v>0</v>
      </c>
      <c r="T191" s="21">
        <v>0</v>
      </c>
      <c r="U191" s="32">
        <f t="shared" si="15"/>
        <v>0</v>
      </c>
    </row>
    <row r="192" spans="1:21" ht="22.5" outlineLevel="2">
      <c r="A192" s="42" t="s">
        <v>197</v>
      </c>
      <c r="B192" s="8" t="s">
        <v>198</v>
      </c>
      <c r="C192" s="42">
        <v>21200</v>
      </c>
      <c r="D192" s="8" t="s">
        <v>203</v>
      </c>
      <c r="E192" s="33">
        <v>1000000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1000000</v>
      </c>
      <c r="L192" s="33">
        <v>0</v>
      </c>
      <c r="M192" s="33">
        <v>0</v>
      </c>
      <c r="N192" s="33">
        <v>0</v>
      </c>
      <c r="O192" s="33">
        <v>0</v>
      </c>
      <c r="P192" s="33">
        <v>1000000</v>
      </c>
      <c r="Q192" s="21">
        <v>0</v>
      </c>
      <c r="R192" s="21">
        <v>0</v>
      </c>
      <c r="S192" s="21">
        <v>0</v>
      </c>
      <c r="T192" s="21">
        <v>0</v>
      </c>
      <c r="U192" s="32">
        <f t="shared" si="15"/>
        <v>0</v>
      </c>
    </row>
    <row r="193" spans="1:21" ht="22.5" outlineLevel="2">
      <c r="A193" s="42" t="s">
        <v>197</v>
      </c>
      <c r="B193" s="8" t="s">
        <v>198</v>
      </c>
      <c r="C193" s="42">
        <v>21210</v>
      </c>
      <c r="D193" s="8" t="s">
        <v>204</v>
      </c>
      <c r="E193" s="33">
        <v>50000000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50000000</v>
      </c>
      <c r="L193" s="33">
        <v>0</v>
      </c>
      <c r="M193" s="33">
        <v>0</v>
      </c>
      <c r="N193" s="33">
        <v>0</v>
      </c>
      <c r="O193" s="33">
        <v>0</v>
      </c>
      <c r="P193" s="33">
        <v>50000000</v>
      </c>
      <c r="Q193" s="21">
        <v>0</v>
      </c>
      <c r="R193" s="21">
        <v>0</v>
      </c>
      <c r="S193" s="21">
        <v>0</v>
      </c>
      <c r="T193" s="21">
        <v>0</v>
      </c>
      <c r="U193" s="32">
        <f t="shared" si="15"/>
        <v>0</v>
      </c>
    </row>
    <row r="194" spans="1:21" s="26" customFormat="1" outlineLevel="1">
      <c r="A194" s="41" t="s">
        <v>1330</v>
      </c>
      <c r="B194" s="6"/>
      <c r="C194" s="41"/>
      <c r="D194" s="6"/>
      <c r="E194" s="34">
        <f t="shared" ref="E194:T194" si="23">SUBTOTAL(9,E187:E193)</f>
        <v>3569080422</v>
      </c>
      <c r="F194" s="34">
        <f t="shared" si="23"/>
        <v>0</v>
      </c>
      <c r="G194" s="34">
        <f t="shared" si="23"/>
        <v>0</v>
      </c>
      <c r="H194" s="34">
        <f t="shared" si="23"/>
        <v>130000000</v>
      </c>
      <c r="I194" s="34">
        <f t="shared" si="23"/>
        <v>219611400</v>
      </c>
      <c r="J194" s="34">
        <f t="shared" si="23"/>
        <v>14885636</v>
      </c>
      <c r="K194" s="34">
        <f t="shared" si="23"/>
        <v>3903806186</v>
      </c>
      <c r="L194" s="34">
        <f t="shared" si="23"/>
        <v>3167923706</v>
      </c>
      <c r="M194" s="34">
        <f t="shared" si="23"/>
        <v>3167923706</v>
      </c>
      <c r="N194" s="34">
        <f t="shared" si="23"/>
        <v>3167923706</v>
      </c>
      <c r="O194" s="34">
        <f t="shared" si="23"/>
        <v>3167923706</v>
      </c>
      <c r="P194" s="34">
        <f t="shared" si="23"/>
        <v>735882480</v>
      </c>
      <c r="Q194" s="28">
        <f t="shared" si="23"/>
        <v>279264748</v>
      </c>
      <c r="R194" s="28">
        <f t="shared" si="23"/>
        <v>497956870</v>
      </c>
      <c r="S194" s="28">
        <f t="shared" si="23"/>
        <v>3285264748</v>
      </c>
      <c r="T194" s="28">
        <f t="shared" si="23"/>
        <v>30611400</v>
      </c>
      <c r="U194" s="29">
        <f t="shared" si="15"/>
        <v>0</v>
      </c>
    </row>
    <row r="195" spans="1:21" outlineLevel="2">
      <c r="A195" s="42" t="s">
        <v>205</v>
      </c>
      <c r="B195" s="8" t="s">
        <v>206</v>
      </c>
      <c r="C195" s="42"/>
      <c r="D195" s="8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U195" s="32">
        <f t="shared" si="15"/>
        <v>0</v>
      </c>
    </row>
    <row r="196" spans="1:21" outlineLevel="2">
      <c r="A196" s="42" t="s">
        <v>205</v>
      </c>
      <c r="B196" s="8" t="s">
        <v>206</v>
      </c>
      <c r="C196" s="42">
        <v>21220</v>
      </c>
      <c r="D196" s="8" t="s">
        <v>207</v>
      </c>
      <c r="E196" s="33">
        <v>1673750000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1673750000</v>
      </c>
      <c r="L196" s="33">
        <v>1586441065</v>
      </c>
      <c r="M196" s="33">
        <v>1586441065</v>
      </c>
      <c r="N196" s="33">
        <v>1586441065</v>
      </c>
      <c r="O196" s="33">
        <v>1572589147</v>
      </c>
      <c r="P196" s="33">
        <v>87308935</v>
      </c>
      <c r="Q196" s="21">
        <v>23750000</v>
      </c>
      <c r="R196" s="21">
        <v>48919301</v>
      </c>
      <c r="S196" s="21">
        <v>1673750000</v>
      </c>
      <c r="T196" s="21">
        <v>0</v>
      </c>
      <c r="U196" s="32">
        <f t="shared" si="15"/>
        <v>13851918</v>
      </c>
    </row>
    <row r="197" spans="1:21" outlineLevel="2">
      <c r="A197" s="42" t="s">
        <v>205</v>
      </c>
      <c r="B197" s="8" t="s">
        <v>206</v>
      </c>
      <c r="C197" s="42">
        <v>21230</v>
      </c>
      <c r="D197" s="8" t="s">
        <v>208</v>
      </c>
      <c r="E197" s="33">
        <v>148850000</v>
      </c>
      <c r="F197" s="33">
        <v>0</v>
      </c>
      <c r="G197" s="33">
        <v>0</v>
      </c>
      <c r="H197" s="33">
        <v>0</v>
      </c>
      <c r="I197" s="33">
        <v>0</v>
      </c>
      <c r="J197" s="33">
        <v>56000000</v>
      </c>
      <c r="K197" s="33">
        <v>92850000</v>
      </c>
      <c r="L197" s="33">
        <v>83340234</v>
      </c>
      <c r="M197" s="33">
        <v>83340234</v>
      </c>
      <c r="N197" s="33">
        <v>83340234</v>
      </c>
      <c r="O197" s="33">
        <v>83340234</v>
      </c>
      <c r="P197" s="33">
        <v>9509766</v>
      </c>
      <c r="Q197" s="21">
        <v>0</v>
      </c>
      <c r="R197" s="21">
        <v>0</v>
      </c>
      <c r="S197" s="21">
        <v>92850000</v>
      </c>
      <c r="T197" s="21">
        <v>0</v>
      </c>
      <c r="U197" s="32">
        <f t="shared" si="15"/>
        <v>0</v>
      </c>
    </row>
    <row r="198" spans="1:21" s="26" customFormat="1" outlineLevel="1">
      <c r="A198" s="41" t="s">
        <v>1331</v>
      </c>
      <c r="B198" s="6"/>
      <c r="C198" s="41"/>
      <c r="D198" s="6"/>
      <c r="E198" s="34">
        <f t="shared" ref="E198:T198" si="24">SUBTOTAL(9,E195:E197)</f>
        <v>1822600000</v>
      </c>
      <c r="F198" s="34">
        <f t="shared" si="24"/>
        <v>0</v>
      </c>
      <c r="G198" s="34">
        <f t="shared" si="24"/>
        <v>0</v>
      </c>
      <c r="H198" s="34">
        <f t="shared" si="24"/>
        <v>0</v>
      </c>
      <c r="I198" s="34">
        <f t="shared" si="24"/>
        <v>0</v>
      </c>
      <c r="J198" s="34">
        <f t="shared" si="24"/>
        <v>56000000</v>
      </c>
      <c r="K198" s="34">
        <f t="shared" si="24"/>
        <v>1766600000</v>
      </c>
      <c r="L198" s="34">
        <f t="shared" si="24"/>
        <v>1669781299</v>
      </c>
      <c r="M198" s="34">
        <f t="shared" si="24"/>
        <v>1669781299</v>
      </c>
      <c r="N198" s="34">
        <f t="shared" si="24"/>
        <v>1669781299</v>
      </c>
      <c r="O198" s="34">
        <f t="shared" si="24"/>
        <v>1655929381</v>
      </c>
      <c r="P198" s="34">
        <f t="shared" si="24"/>
        <v>96818701</v>
      </c>
      <c r="Q198" s="28">
        <f t="shared" si="24"/>
        <v>23750000</v>
      </c>
      <c r="R198" s="28">
        <f t="shared" si="24"/>
        <v>48919301</v>
      </c>
      <c r="S198" s="28">
        <f t="shared" si="24"/>
        <v>1766600000</v>
      </c>
      <c r="T198" s="28">
        <f t="shared" si="24"/>
        <v>0</v>
      </c>
      <c r="U198" s="29">
        <f t="shared" si="15"/>
        <v>13851918</v>
      </c>
    </row>
    <row r="199" spans="1:21" outlineLevel="2">
      <c r="A199" s="42" t="s">
        <v>209</v>
      </c>
      <c r="B199" s="8" t="s">
        <v>210</v>
      </c>
      <c r="C199" s="42"/>
      <c r="D199" s="8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U199" s="32">
        <f t="shared" si="15"/>
        <v>0</v>
      </c>
    </row>
    <row r="200" spans="1:21" outlineLevel="1">
      <c r="A200" s="41" t="s">
        <v>1332</v>
      </c>
      <c r="B200" s="8"/>
      <c r="C200" s="42"/>
      <c r="D200" s="8"/>
      <c r="E200" s="33">
        <f t="shared" ref="E200:T200" si="25">SUBTOTAL(9,E199:E199)</f>
        <v>0</v>
      </c>
      <c r="F200" s="33">
        <f t="shared" si="25"/>
        <v>0</v>
      </c>
      <c r="G200" s="33">
        <f t="shared" si="25"/>
        <v>0</v>
      </c>
      <c r="H200" s="33">
        <f t="shared" si="25"/>
        <v>0</v>
      </c>
      <c r="I200" s="33">
        <f t="shared" si="25"/>
        <v>0</v>
      </c>
      <c r="J200" s="33">
        <f t="shared" si="25"/>
        <v>0</v>
      </c>
      <c r="K200" s="33">
        <f t="shared" si="25"/>
        <v>0</v>
      </c>
      <c r="L200" s="33">
        <f t="shared" si="25"/>
        <v>0</v>
      </c>
      <c r="M200" s="33">
        <f t="shared" si="25"/>
        <v>0</v>
      </c>
      <c r="N200" s="33">
        <f t="shared" si="25"/>
        <v>0</v>
      </c>
      <c r="O200" s="33">
        <f t="shared" si="25"/>
        <v>0</v>
      </c>
      <c r="P200" s="33">
        <f t="shared" si="25"/>
        <v>0</v>
      </c>
      <c r="Q200" s="21">
        <f t="shared" si="25"/>
        <v>0</v>
      </c>
      <c r="R200" s="21">
        <f t="shared" si="25"/>
        <v>0</v>
      </c>
      <c r="S200" s="21">
        <f t="shared" si="25"/>
        <v>0</v>
      </c>
      <c r="T200" s="21">
        <f t="shared" si="25"/>
        <v>0</v>
      </c>
      <c r="U200" s="32">
        <f t="shared" si="15"/>
        <v>0</v>
      </c>
    </row>
    <row r="201" spans="1:21" ht="22.5" outlineLevel="2">
      <c r="A201" s="42" t="s">
        <v>211</v>
      </c>
      <c r="B201" s="8" t="s">
        <v>212</v>
      </c>
      <c r="C201" s="42"/>
      <c r="D201" s="8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U201" s="32">
        <f t="shared" si="15"/>
        <v>0</v>
      </c>
    </row>
    <row r="202" spans="1:21" ht="22.5" outlineLevel="2">
      <c r="A202" s="42" t="s">
        <v>211</v>
      </c>
      <c r="B202" s="8" t="s">
        <v>212</v>
      </c>
      <c r="C202" s="42">
        <v>21240</v>
      </c>
      <c r="D202" s="8" t="s">
        <v>213</v>
      </c>
      <c r="E202" s="33">
        <v>3528033550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3528033550</v>
      </c>
      <c r="L202" s="33">
        <v>3528033550</v>
      </c>
      <c r="M202" s="33">
        <v>3528033550</v>
      </c>
      <c r="N202" s="33">
        <v>3528033550</v>
      </c>
      <c r="O202" s="33">
        <v>3528033550</v>
      </c>
      <c r="P202" s="33">
        <v>0</v>
      </c>
      <c r="Q202" s="21">
        <v>0</v>
      </c>
      <c r="R202" s="21">
        <v>0</v>
      </c>
      <c r="S202" s="21">
        <v>3528033550</v>
      </c>
      <c r="T202" s="21">
        <v>0</v>
      </c>
      <c r="U202" s="32">
        <f t="shared" si="15"/>
        <v>0</v>
      </c>
    </row>
    <row r="203" spans="1:21" s="26" customFormat="1" outlineLevel="1">
      <c r="A203" s="41" t="s">
        <v>1333</v>
      </c>
      <c r="B203" s="6"/>
      <c r="C203" s="41"/>
      <c r="D203" s="6"/>
      <c r="E203" s="34">
        <f t="shared" ref="E203:T203" si="26">SUBTOTAL(9,E201:E202)</f>
        <v>3528033550</v>
      </c>
      <c r="F203" s="34">
        <f t="shared" si="26"/>
        <v>0</v>
      </c>
      <c r="G203" s="34">
        <f t="shared" si="26"/>
        <v>0</v>
      </c>
      <c r="H203" s="34">
        <f t="shared" si="26"/>
        <v>0</v>
      </c>
      <c r="I203" s="34">
        <f t="shared" si="26"/>
        <v>0</v>
      </c>
      <c r="J203" s="34">
        <f t="shared" si="26"/>
        <v>0</v>
      </c>
      <c r="K203" s="34">
        <f t="shared" si="26"/>
        <v>3528033550</v>
      </c>
      <c r="L203" s="34">
        <f t="shared" si="26"/>
        <v>3528033550</v>
      </c>
      <c r="M203" s="34">
        <f t="shared" si="26"/>
        <v>3528033550</v>
      </c>
      <c r="N203" s="34">
        <f t="shared" si="26"/>
        <v>3528033550</v>
      </c>
      <c r="O203" s="34">
        <f t="shared" si="26"/>
        <v>3528033550</v>
      </c>
      <c r="P203" s="34">
        <f t="shared" si="26"/>
        <v>0</v>
      </c>
      <c r="Q203" s="28">
        <f t="shared" si="26"/>
        <v>0</v>
      </c>
      <c r="R203" s="28">
        <f t="shared" si="26"/>
        <v>0</v>
      </c>
      <c r="S203" s="28">
        <f t="shared" si="26"/>
        <v>3528033550</v>
      </c>
      <c r="T203" s="28">
        <f t="shared" si="26"/>
        <v>0</v>
      </c>
      <c r="U203" s="29">
        <f t="shared" si="15"/>
        <v>0</v>
      </c>
    </row>
    <row r="204" spans="1:21" ht="22.5" outlineLevel="2">
      <c r="A204" s="42" t="s">
        <v>214</v>
      </c>
      <c r="B204" s="8" t="s">
        <v>215</v>
      </c>
      <c r="C204" s="42"/>
      <c r="D204" s="8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U204" s="32">
        <f t="shared" si="15"/>
        <v>0</v>
      </c>
    </row>
    <row r="205" spans="1:21" ht="22.5" outlineLevel="2">
      <c r="A205" s="42" t="s">
        <v>214</v>
      </c>
      <c r="B205" s="8" t="s">
        <v>215</v>
      </c>
      <c r="C205" s="42">
        <v>21250</v>
      </c>
      <c r="D205" s="8" t="s">
        <v>216</v>
      </c>
      <c r="E205" s="33">
        <v>6125694816</v>
      </c>
      <c r="F205" s="33">
        <v>0</v>
      </c>
      <c r="G205" s="33">
        <v>0</v>
      </c>
      <c r="H205" s="33">
        <v>1072241501</v>
      </c>
      <c r="I205" s="33">
        <v>0</v>
      </c>
      <c r="J205" s="33">
        <v>0</v>
      </c>
      <c r="K205" s="33">
        <v>7197936317</v>
      </c>
      <c r="L205" s="33">
        <v>5103069638</v>
      </c>
      <c r="M205" s="33">
        <v>5103069638</v>
      </c>
      <c r="N205" s="33">
        <v>5103069638</v>
      </c>
      <c r="O205" s="33">
        <v>4914278593</v>
      </c>
      <c r="P205" s="33">
        <v>2094866679</v>
      </c>
      <c r="Q205" s="21">
        <v>1062241501</v>
      </c>
      <c r="R205" s="21">
        <v>0</v>
      </c>
      <c r="S205" s="21">
        <v>7197936317</v>
      </c>
      <c r="T205" s="21">
        <v>0</v>
      </c>
      <c r="U205" s="32">
        <f t="shared" si="15"/>
        <v>188791045</v>
      </c>
    </row>
    <row r="206" spans="1:21" ht="22.5" outlineLevel="2">
      <c r="A206" s="42" t="s">
        <v>214</v>
      </c>
      <c r="B206" s="8" t="s">
        <v>215</v>
      </c>
      <c r="C206" s="42">
        <v>21260</v>
      </c>
      <c r="D206" s="8" t="s">
        <v>217</v>
      </c>
      <c r="E206" s="33">
        <v>1079606136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1079606136</v>
      </c>
      <c r="L206" s="33">
        <v>597695105</v>
      </c>
      <c r="M206" s="33">
        <v>597695105</v>
      </c>
      <c r="N206" s="33">
        <v>597695105</v>
      </c>
      <c r="O206" s="33">
        <v>571522569</v>
      </c>
      <c r="P206" s="33">
        <v>481911031</v>
      </c>
      <c r="Q206" s="21">
        <v>0</v>
      </c>
      <c r="R206" s="21">
        <v>0</v>
      </c>
      <c r="S206" s="21">
        <v>1079606136</v>
      </c>
      <c r="T206" s="21">
        <v>0</v>
      </c>
      <c r="U206" s="32">
        <f t="shared" ref="U206:U269" si="27">+N206-O206</f>
        <v>26172536</v>
      </c>
    </row>
    <row r="207" spans="1:21" ht="22.5" outlineLevel="2">
      <c r="A207" s="42" t="s">
        <v>214</v>
      </c>
      <c r="B207" s="8" t="s">
        <v>215</v>
      </c>
      <c r="C207" s="42">
        <v>21270</v>
      </c>
      <c r="D207" s="8" t="s">
        <v>218</v>
      </c>
      <c r="E207" s="33">
        <v>836248582</v>
      </c>
      <c r="F207" s="33">
        <v>0</v>
      </c>
      <c r="G207" s="33">
        <v>0</v>
      </c>
      <c r="H207" s="33">
        <v>163400000</v>
      </c>
      <c r="I207" s="33">
        <v>0</v>
      </c>
      <c r="J207" s="33">
        <v>0</v>
      </c>
      <c r="K207" s="33">
        <v>999648582</v>
      </c>
      <c r="L207" s="33">
        <v>399784243</v>
      </c>
      <c r="M207" s="33">
        <v>399784243</v>
      </c>
      <c r="N207" s="33">
        <v>399784243</v>
      </c>
      <c r="O207" s="33">
        <v>376981461</v>
      </c>
      <c r="P207" s="33">
        <v>599864339</v>
      </c>
      <c r="Q207" s="21">
        <v>0</v>
      </c>
      <c r="R207" s="21">
        <v>0</v>
      </c>
      <c r="S207" s="21">
        <v>836248582</v>
      </c>
      <c r="T207" s="21">
        <v>163400000</v>
      </c>
      <c r="U207" s="32">
        <f t="shared" si="27"/>
        <v>22802782</v>
      </c>
    </row>
    <row r="208" spans="1:21" ht="22.5" outlineLevel="2">
      <c r="A208" s="42" t="s">
        <v>214</v>
      </c>
      <c r="B208" s="8" t="s">
        <v>215</v>
      </c>
      <c r="C208" s="42">
        <v>21280</v>
      </c>
      <c r="D208" s="8" t="s">
        <v>219</v>
      </c>
      <c r="E208" s="33">
        <v>478429134</v>
      </c>
      <c r="F208" s="33">
        <v>0</v>
      </c>
      <c r="G208" s="33">
        <v>0</v>
      </c>
      <c r="H208" s="33">
        <v>99117843</v>
      </c>
      <c r="I208" s="33">
        <v>0</v>
      </c>
      <c r="J208" s="33">
        <v>0</v>
      </c>
      <c r="K208" s="33">
        <v>577546977</v>
      </c>
      <c r="L208" s="33">
        <v>264176612</v>
      </c>
      <c r="M208" s="33">
        <v>264176612</v>
      </c>
      <c r="N208" s="33">
        <v>264176612</v>
      </c>
      <c r="O208" s="33">
        <v>252209702</v>
      </c>
      <c r="P208" s="33">
        <v>313370365</v>
      </c>
      <c r="Q208" s="21">
        <v>99117843</v>
      </c>
      <c r="R208" s="21">
        <v>0</v>
      </c>
      <c r="S208" s="21">
        <v>577546977</v>
      </c>
      <c r="T208" s="21">
        <v>0</v>
      </c>
      <c r="U208" s="32">
        <f t="shared" si="27"/>
        <v>11966910</v>
      </c>
    </row>
    <row r="209" spans="1:21" s="26" customFormat="1" outlineLevel="1">
      <c r="A209" s="41" t="s">
        <v>1334</v>
      </c>
      <c r="B209" s="6"/>
      <c r="C209" s="41"/>
      <c r="D209" s="6"/>
      <c r="E209" s="34">
        <f t="shared" ref="E209:T209" si="28">SUBTOTAL(9,E204:E208)</f>
        <v>8519978668</v>
      </c>
      <c r="F209" s="34">
        <f t="shared" si="28"/>
        <v>0</v>
      </c>
      <c r="G209" s="34">
        <f t="shared" si="28"/>
        <v>0</v>
      </c>
      <c r="H209" s="34">
        <f t="shared" si="28"/>
        <v>1334759344</v>
      </c>
      <c r="I209" s="34">
        <f t="shared" si="28"/>
        <v>0</v>
      </c>
      <c r="J209" s="34">
        <f t="shared" si="28"/>
        <v>0</v>
      </c>
      <c r="K209" s="34">
        <f t="shared" si="28"/>
        <v>9854738012</v>
      </c>
      <c r="L209" s="34">
        <f t="shared" si="28"/>
        <v>6364725598</v>
      </c>
      <c r="M209" s="34">
        <f t="shared" si="28"/>
        <v>6364725598</v>
      </c>
      <c r="N209" s="34">
        <f t="shared" si="28"/>
        <v>6364725598</v>
      </c>
      <c r="O209" s="34">
        <f t="shared" si="28"/>
        <v>6114992325</v>
      </c>
      <c r="P209" s="34">
        <f t="shared" si="28"/>
        <v>3490012414</v>
      </c>
      <c r="Q209" s="28">
        <f t="shared" si="28"/>
        <v>1161359344</v>
      </c>
      <c r="R209" s="28">
        <f t="shared" si="28"/>
        <v>0</v>
      </c>
      <c r="S209" s="28">
        <f t="shared" si="28"/>
        <v>9691338012</v>
      </c>
      <c r="T209" s="28">
        <f t="shared" si="28"/>
        <v>163400000</v>
      </c>
      <c r="U209" s="29">
        <f t="shared" si="27"/>
        <v>249733273</v>
      </c>
    </row>
    <row r="210" spans="1:21" ht="22.5" outlineLevel="2">
      <c r="A210" s="42" t="s">
        <v>220</v>
      </c>
      <c r="B210" s="8" t="s">
        <v>221</v>
      </c>
      <c r="C210" s="42"/>
      <c r="D210" s="8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U210" s="32">
        <f t="shared" si="27"/>
        <v>0</v>
      </c>
    </row>
    <row r="211" spans="1:21" ht="22.5" outlineLevel="2">
      <c r="A211" s="42" t="s">
        <v>220</v>
      </c>
      <c r="B211" s="8" t="s">
        <v>221</v>
      </c>
      <c r="C211" s="42">
        <v>21290</v>
      </c>
      <c r="D211" s="8" t="s">
        <v>222</v>
      </c>
      <c r="E211" s="33">
        <v>2245148516</v>
      </c>
      <c r="F211" s="33">
        <v>0</v>
      </c>
      <c r="G211" s="33">
        <v>0</v>
      </c>
      <c r="H211" s="33">
        <v>204345976</v>
      </c>
      <c r="I211" s="33">
        <v>0</v>
      </c>
      <c r="J211" s="33">
        <v>0</v>
      </c>
      <c r="K211" s="33">
        <v>2449494492</v>
      </c>
      <c r="L211" s="33">
        <v>2351949036</v>
      </c>
      <c r="M211" s="33">
        <v>2351949036</v>
      </c>
      <c r="N211" s="33">
        <v>2351949036</v>
      </c>
      <c r="O211" s="33">
        <v>2294740036</v>
      </c>
      <c r="P211" s="33">
        <v>97545456</v>
      </c>
      <c r="Q211" s="21">
        <v>234226621</v>
      </c>
      <c r="R211" s="21">
        <v>166331000</v>
      </c>
      <c r="S211" s="21">
        <v>2442791657</v>
      </c>
      <c r="T211" s="21">
        <v>0</v>
      </c>
      <c r="U211" s="32">
        <f t="shared" si="27"/>
        <v>57209000</v>
      </c>
    </row>
    <row r="212" spans="1:21" ht="22.5" outlineLevel="2">
      <c r="A212" s="42" t="s">
        <v>220</v>
      </c>
      <c r="B212" s="8" t="s">
        <v>221</v>
      </c>
      <c r="C212" s="42">
        <v>21300</v>
      </c>
      <c r="D212" s="8" t="s">
        <v>223</v>
      </c>
      <c r="E212" s="33">
        <v>623970900</v>
      </c>
      <c r="F212" s="33">
        <v>0</v>
      </c>
      <c r="G212" s="33">
        <v>0</v>
      </c>
      <c r="H212" s="33">
        <v>32069622</v>
      </c>
      <c r="I212" s="33">
        <v>0</v>
      </c>
      <c r="J212" s="33">
        <v>0</v>
      </c>
      <c r="K212" s="33">
        <v>656040522</v>
      </c>
      <c r="L212" s="33">
        <v>601880000</v>
      </c>
      <c r="M212" s="33">
        <v>601880000</v>
      </c>
      <c r="N212" s="33">
        <v>601880000</v>
      </c>
      <c r="O212" s="33">
        <v>565480000</v>
      </c>
      <c r="P212" s="33">
        <v>54160522</v>
      </c>
      <c r="Q212" s="21">
        <v>0</v>
      </c>
      <c r="R212" s="21">
        <v>36400000</v>
      </c>
      <c r="S212" s="21">
        <v>656040522</v>
      </c>
      <c r="T212" s="21">
        <v>0</v>
      </c>
      <c r="U212" s="32">
        <f t="shared" si="27"/>
        <v>36400000</v>
      </c>
    </row>
    <row r="213" spans="1:21" ht="22.5" outlineLevel="2">
      <c r="A213" s="42" t="s">
        <v>220</v>
      </c>
      <c r="B213" s="8" t="s">
        <v>221</v>
      </c>
      <c r="C213" s="42">
        <v>21310</v>
      </c>
      <c r="D213" s="8" t="s">
        <v>224</v>
      </c>
      <c r="E213" s="33">
        <v>8444219685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8444219685</v>
      </c>
      <c r="L213" s="33">
        <v>8373872818</v>
      </c>
      <c r="M213" s="33">
        <v>8373872818</v>
      </c>
      <c r="N213" s="33">
        <v>8373872818</v>
      </c>
      <c r="O213" s="33">
        <v>7676050085</v>
      </c>
      <c r="P213" s="33">
        <v>70346867</v>
      </c>
      <c r="Q213" s="21">
        <v>0</v>
      </c>
      <c r="R213" s="21">
        <v>2093468203</v>
      </c>
      <c r="S213" s="21">
        <v>8444219685</v>
      </c>
      <c r="T213" s="21">
        <v>0</v>
      </c>
      <c r="U213" s="32">
        <f t="shared" si="27"/>
        <v>697822733</v>
      </c>
    </row>
    <row r="214" spans="1:21" ht="22.5" outlineLevel="2">
      <c r="A214" s="42" t="s">
        <v>220</v>
      </c>
      <c r="B214" s="8" t="s">
        <v>221</v>
      </c>
      <c r="C214" s="42">
        <v>21320</v>
      </c>
      <c r="D214" s="8" t="s">
        <v>225</v>
      </c>
      <c r="E214" s="33">
        <v>482194664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482194664</v>
      </c>
      <c r="L214" s="33">
        <v>482194664</v>
      </c>
      <c r="M214" s="33">
        <v>482194664</v>
      </c>
      <c r="N214" s="33">
        <v>482194664</v>
      </c>
      <c r="O214" s="33">
        <v>482194664</v>
      </c>
      <c r="P214" s="33">
        <v>0</v>
      </c>
      <c r="Q214" s="21">
        <v>0</v>
      </c>
      <c r="R214" s="21">
        <v>40182885</v>
      </c>
      <c r="S214" s="21">
        <v>482194664</v>
      </c>
      <c r="T214" s="21">
        <v>0</v>
      </c>
      <c r="U214" s="32">
        <f t="shared" si="27"/>
        <v>0</v>
      </c>
    </row>
    <row r="215" spans="1:21" ht="22.5" outlineLevel="2">
      <c r="A215" s="42" t="s">
        <v>220</v>
      </c>
      <c r="B215" s="8" t="s">
        <v>221</v>
      </c>
      <c r="C215" s="42">
        <v>21330</v>
      </c>
      <c r="D215" s="8" t="s">
        <v>226</v>
      </c>
      <c r="E215" s="33">
        <v>100000000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100000000</v>
      </c>
      <c r="L215" s="33">
        <v>0</v>
      </c>
      <c r="M215" s="33">
        <v>0</v>
      </c>
      <c r="N215" s="33">
        <v>0</v>
      </c>
      <c r="O215" s="33">
        <v>0</v>
      </c>
      <c r="P215" s="33">
        <v>100000000</v>
      </c>
      <c r="Q215" s="21">
        <v>0</v>
      </c>
      <c r="R215" s="21">
        <v>0</v>
      </c>
      <c r="S215" s="21">
        <v>0</v>
      </c>
      <c r="T215" s="21">
        <v>0</v>
      </c>
      <c r="U215" s="32">
        <f t="shared" si="27"/>
        <v>0</v>
      </c>
    </row>
    <row r="216" spans="1:21" ht="22.5" outlineLevel="2">
      <c r="A216" s="42" t="s">
        <v>220</v>
      </c>
      <c r="B216" s="8" t="s">
        <v>221</v>
      </c>
      <c r="C216" s="42">
        <v>21340</v>
      </c>
      <c r="D216" s="8" t="s">
        <v>227</v>
      </c>
      <c r="E216" s="33">
        <v>5337431000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5337431000</v>
      </c>
      <c r="L216" s="33">
        <v>5317643408</v>
      </c>
      <c r="M216" s="33">
        <v>5317643408</v>
      </c>
      <c r="N216" s="33">
        <v>5317643408</v>
      </c>
      <c r="O216" s="33">
        <v>4874506458</v>
      </c>
      <c r="P216" s="33">
        <v>19787592</v>
      </c>
      <c r="Q216" s="21">
        <v>394294049</v>
      </c>
      <c r="R216" s="21">
        <v>1329410850</v>
      </c>
      <c r="S216" s="21">
        <v>5337431000</v>
      </c>
      <c r="T216" s="21">
        <v>0</v>
      </c>
      <c r="U216" s="32">
        <f t="shared" si="27"/>
        <v>443136950</v>
      </c>
    </row>
    <row r="217" spans="1:21" ht="22.5" outlineLevel="2">
      <c r="A217" s="42" t="s">
        <v>220</v>
      </c>
      <c r="B217" s="8" t="s">
        <v>221</v>
      </c>
      <c r="C217" s="42">
        <v>21350</v>
      </c>
      <c r="D217" s="8" t="s">
        <v>228</v>
      </c>
      <c r="E217" s="33">
        <v>1248124677</v>
      </c>
      <c r="F217" s="33">
        <v>0</v>
      </c>
      <c r="G217" s="33">
        <v>0</v>
      </c>
      <c r="H217" s="33">
        <v>172335473</v>
      </c>
      <c r="I217" s="33">
        <v>0</v>
      </c>
      <c r="J217" s="33">
        <v>0</v>
      </c>
      <c r="K217" s="33">
        <v>1420460150</v>
      </c>
      <c r="L217" s="33">
        <v>1409301635</v>
      </c>
      <c r="M217" s="33">
        <v>1409301635</v>
      </c>
      <c r="N217" s="33">
        <v>1364475445</v>
      </c>
      <c r="O217" s="33">
        <v>947441445</v>
      </c>
      <c r="P217" s="33">
        <v>11158515</v>
      </c>
      <c r="Q217" s="21">
        <v>127509283</v>
      </c>
      <c r="R217" s="21">
        <v>417034000</v>
      </c>
      <c r="S217" s="21">
        <v>1375633960</v>
      </c>
      <c r="T217" s="21">
        <v>0</v>
      </c>
      <c r="U217" s="32">
        <f t="shared" si="27"/>
        <v>417034000</v>
      </c>
    </row>
    <row r="218" spans="1:21" s="26" customFormat="1" outlineLevel="1">
      <c r="A218" s="41" t="s">
        <v>1335</v>
      </c>
      <c r="B218" s="6"/>
      <c r="C218" s="41"/>
      <c r="D218" s="6"/>
      <c r="E218" s="34">
        <f t="shared" ref="E218:T218" si="29">SUBTOTAL(9,E210:E217)</f>
        <v>18481089442</v>
      </c>
      <c r="F218" s="34">
        <f t="shared" si="29"/>
        <v>0</v>
      </c>
      <c r="G218" s="34">
        <f t="shared" si="29"/>
        <v>0</v>
      </c>
      <c r="H218" s="34">
        <f t="shared" si="29"/>
        <v>408751071</v>
      </c>
      <c r="I218" s="34">
        <f t="shared" si="29"/>
        <v>0</v>
      </c>
      <c r="J218" s="34">
        <f t="shared" si="29"/>
        <v>0</v>
      </c>
      <c r="K218" s="34">
        <f t="shared" si="29"/>
        <v>18889840513</v>
      </c>
      <c r="L218" s="34">
        <f t="shared" si="29"/>
        <v>18536841561</v>
      </c>
      <c r="M218" s="34">
        <f t="shared" si="29"/>
        <v>18536841561</v>
      </c>
      <c r="N218" s="34">
        <f t="shared" si="29"/>
        <v>18492015371</v>
      </c>
      <c r="O218" s="34">
        <f t="shared" si="29"/>
        <v>16840412688</v>
      </c>
      <c r="P218" s="34">
        <f t="shared" si="29"/>
        <v>352998952</v>
      </c>
      <c r="Q218" s="28">
        <f t="shared" si="29"/>
        <v>756029953</v>
      </c>
      <c r="R218" s="28">
        <f t="shared" si="29"/>
        <v>4082826938</v>
      </c>
      <c r="S218" s="28">
        <f t="shared" si="29"/>
        <v>18738311488</v>
      </c>
      <c r="T218" s="28">
        <f t="shared" si="29"/>
        <v>0</v>
      </c>
      <c r="U218" s="29">
        <f t="shared" si="27"/>
        <v>1651602683</v>
      </c>
    </row>
    <row r="219" spans="1:21" ht="22.5" outlineLevel="2">
      <c r="A219" s="42" t="s">
        <v>229</v>
      </c>
      <c r="B219" s="8" t="s">
        <v>230</v>
      </c>
      <c r="C219" s="42"/>
      <c r="D219" s="8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U219" s="32">
        <f t="shared" si="27"/>
        <v>0</v>
      </c>
    </row>
    <row r="220" spans="1:21" outlineLevel="1">
      <c r="A220" s="41" t="s">
        <v>1336</v>
      </c>
      <c r="B220" s="8"/>
      <c r="C220" s="42"/>
      <c r="D220" s="8"/>
      <c r="E220" s="33">
        <f t="shared" ref="E220:T220" si="30">SUBTOTAL(9,E219:E219)</f>
        <v>0</v>
      </c>
      <c r="F220" s="33">
        <f t="shared" si="30"/>
        <v>0</v>
      </c>
      <c r="G220" s="33">
        <f t="shared" si="30"/>
        <v>0</v>
      </c>
      <c r="H220" s="33">
        <f t="shared" si="30"/>
        <v>0</v>
      </c>
      <c r="I220" s="33">
        <f t="shared" si="30"/>
        <v>0</v>
      </c>
      <c r="J220" s="33">
        <f t="shared" si="30"/>
        <v>0</v>
      </c>
      <c r="K220" s="33">
        <f t="shared" si="30"/>
        <v>0</v>
      </c>
      <c r="L220" s="33">
        <f t="shared" si="30"/>
        <v>0</v>
      </c>
      <c r="M220" s="33">
        <f t="shared" si="30"/>
        <v>0</v>
      </c>
      <c r="N220" s="33">
        <f t="shared" si="30"/>
        <v>0</v>
      </c>
      <c r="O220" s="33">
        <f t="shared" si="30"/>
        <v>0</v>
      </c>
      <c r="P220" s="33">
        <f t="shared" si="30"/>
        <v>0</v>
      </c>
      <c r="Q220" s="21">
        <f t="shared" si="30"/>
        <v>0</v>
      </c>
      <c r="R220" s="21">
        <f t="shared" si="30"/>
        <v>0</v>
      </c>
      <c r="S220" s="21">
        <f t="shared" si="30"/>
        <v>0</v>
      </c>
      <c r="T220" s="21">
        <f t="shared" si="30"/>
        <v>0</v>
      </c>
      <c r="U220" s="32">
        <f t="shared" si="27"/>
        <v>0</v>
      </c>
    </row>
    <row r="221" spans="1:21" outlineLevel="2">
      <c r="A221" s="42" t="s">
        <v>231</v>
      </c>
      <c r="B221" s="8" t="s">
        <v>232</v>
      </c>
      <c r="C221" s="42"/>
      <c r="D221" s="8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U221" s="32">
        <f t="shared" si="27"/>
        <v>0</v>
      </c>
    </row>
    <row r="222" spans="1:21" outlineLevel="1">
      <c r="A222" s="41" t="s">
        <v>1337</v>
      </c>
      <c r="B222" s="8"/>
      <c r="C222" s="42"/>
      <c r="D222" s="8"/>
      <c r="E222" s="33">
        <f t="shared" ref="E222:T222" si="31">SUBTOTAL(9,E221:E221)</f>
        <v>0</v>
      </c>
      <c r="F222" s="33">
        <f t="shared" si="31"/>
        <v>0</v>
      </c>
      <c r="G222" s="33">
        <f t="shared" si="31"/>
        <v>0</v>
      </c>
      <c r="H222" s="33">
        <f t="shared" si="31"/>
        <v>0</v>
      </c>
      <c r="I222" s="33">
        <f t="shared" si="31"/>
        <v>0</v>
      </c>
      <c r="J222" s="33">
        <f t="shared" si="31"/>
        <v>0</v>
      </c>
      <c r="K222" s="33">
        <f t="shared" si="31"/>
        <v>0</v>
      </c>
      <c r="L222" s="33">
        <f t="shared" si="31"/>
        <v>0</v>
      </c>
      <c r="M222" s="33">
        <f t="shared" si="31"/>
        <v>0</v>
      </c>
      <c r="N222" s="33">
        <f t="shared" si="31"/>
        <v>0</v>
      </c>
      <c r="O222" s="33">
        <f t="shared" si="31"/>
        <v>0</v>
      </c>
      <c r="P222" s="33">
        <f t="shared" si="31"/>
        <v>0</v>
      </c>
      <c r="Q222" s="21">
        <f t="shared" si="31"/>
        <v>0</v>
      </c>
      <c r="R222" s="21">
        <f t="shared" si="31"/>
        <v>0</v>
      </c>
      <c r="S222" s="21">
        <f t="shared" si="31"/>
        <v>0</v>
      </c>
      <c r="T222" s="21">
        <f t="shared" si="31"/>
        <v>0</v>
      </c>
      <c r="U222" s="32">
        <f t="shared" si="27"/>
        <v>0</v>
      </c>
    </row>
    <row r="223" spans="1:21" outlineLevel="2">
      <c r="A223" s="42" t="s">
        <v>233</v>
      </c>
      <c r="B223" s="8" t="s">
        <v>23</v>
      </c>
      <c r="C223" s="42"/>
      <c r="D223" s="8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U223" s="32">
        <f t="shared" si="27"/>
        <v>0</v>
      </c>
    </row>
    <row r="224" spans="1:21" outlineLevel="2">
      <c r="A224" s="42" t="s">
        <v>233</v>
      </c>
      <c r="B224" s="8" t="s">
        <v>23</v>
      </c>
      <c r="C224" s="42">
        <v>21360</v>
      </c>
      <c r="D224" s="8" t="s">
        <v>234</v>
      </c>
      <c r="E224" s="33">
        <v>1487270148</v>
      </c>
      <c r="F224" s="33">
        <v>0</v>
      </c>
      <c r="G224" s="33">
        <v>0</v>
      </c>
      <c r="H224" s="33">
        <v>0</v>
      </c>
      <c r="I224" s="33">
        <v>14775852</v>
      </c>
      <c r="J224" s="33">
        <v>0</v>
      </c>
      <c r="K224" s="33">
        <v>1502046000</v>
      </c>
      <c r="L224" s="33">
        <v>1502046000</v>
      </c>
      <c r="M224" s="33">
        <v>1502046000</v>
      </c>
      <c r="N224" s="33">
        <v>1502046000</v>
      </c>
      <c r="O224" s="33">
        <v>1502046000</v>
      </c>
      <c r="P224" s="33">
        <v>0</v>
      </c>
      <c r="Q224" s="21">
        <v>0</v>
      </c>
      <c r="R224" s="21">
        <v>14775852</v>
      </c>
      <c r="S224" s="21">
        <v>1502046000</v>
      </c>
      <c r="T224" s="21">
        <v>0</v>
      </c>
      <c r="U224" s="32">
        <f t="shared" si="27"/>
        <v>0</v>
      </c>
    </row>
    <row r="225" spans="1:21" outlineLevel="2">
      <c r="A225" s="42" t="s">
        <v>233</v>
      </c>
      <c r="B225" s="8" t="s">
        <v>23</v>
      </c>
      <c r="C225" s="42">
        <v>21370</v>
      </c>
      <c r="D225" s="8" t="s">
        <v>235</v>
      </c>
      <c r="E225" s="33">
        <v>230172761</v>
      </c>
      <c r="F225" s="33">
        <v>0</v>
      </c>
      <c r="G225" s="33">
        <v>0</v>
      </c>
      <c r="H225" s="33">
        <v>0</v>
      </c>
      <c r="I225" s="33">
        <v>2286739</v>
      </c>
      <c r="J225" s="33">
        <v>0</v>
      </c>
      <c r="K225" s="33">
        <v>232459500</v>
      </c>
      <c r="L225" s="33">
        <v>232459500</v>
      </c>
      <c r="M225" s="33">
        <v>232459500</v>
      </c>
      <c r="N225" s="33">
        <v>232459500</v>
      </c>
      <c r="O225" s="33">
        <v>232459500</v>
      </c>
      <c r="P225" s="33">
        <v>0</v>
      </c>
      <c r="Q225" s="21">
        <v>0</v>
      </c>
      <c r="R225" s="21">
        <v>21467807</v>
      </c>
      <c r="S225" s="21">
        <v>232459500</v>
      </c>
      <c r="T225" s="21">
        <v>0</v>
      </c>
      <c r="U225" s="32">
        <f t="shared" si="27"/>
        <v>0</v>
      </c>
    </row>
    <row r="226" spans="1:21" outlineLevel="2">
      <c r="A226" s="42" t="s">
        <v>233</v>
      </c>
      <c r="B226" s="8" t="s">
        <v>23</v>
      </c>
      <c r="C226" s="42">
        <v>21380</v>
      </c>
      <c r="D226" s="8" t="s">
        <v>236</v>
      </c>
      <c r="E226" s="33">
        <v>27620732</v>
      </c>
      <c r="F226" s="33">
        <v>0</v>
      </c>
      <c r="G226" s="33">
        <v>0</v>
      </c>
      <c r="H226" s="33">
        <v>0</v>
      </c>
      <c r="I226" s="33">
        <v>274409</v>
      </c>
      <c r="J226" s="33">
        <v>0</v>
      </c>
      <c r="K226" s="33">
        <v>27895141</v>
      </c>
      <c r="L226" s="33">
        <v>27895141</v>
      </c>
      <c r="M226" s="33">
        <v>27895141</v>
      </c>
      <c r="N226" s="33">
        <v>27895141</v>
      </c>
      <c r="O226" s="33">
        <v>27895141</v>
      </c>
      <c r="P226" s="33">
        <v>0</v>
      </c>
      <c r="Q226" s="21">
        <v>0</v>
      </c>
      <c r="R226" s="21">
        <v>2576133</v>
      </c>
      <c r="S226" s="21">
        <v>27895141</v>
      </c>
      <c r="T226" s="21">
        <v>0</v>
      </c>
      <c r="U226" s="32">
        <f t="shared" si="27"/>
        <v>0</v>
      </c>
    </row>
    <row r="227" spans="1:21" outlineLevel="2">
      <c r="A227" s="42" t="s">
        <v>233</v>
      </c>
      <c r="B227" s="8" t="s">
        <v>23</v>
      </c>
      <c r="C227" s="42">
        <v>21390</v>
      </c>
      <c r="D227" s="8" t="s">
        <v>29</v>
      </c>
      <c r="E227" s="33">
        <v>212467164</v>
      </c>
      <c r="F227" s="33">
        <v>0</v>
      </c>
      <c r="G227" s="33">
        <v>0</v>
      </c>
      <c r="H227" s="33">
        <v>0</v>
      </c>
      <c r="I227" s="33">
        <v>2110836</v>
      </c>
      <c r="J227" s="33">
        <v>0</v>
      </c>
      <c r="K227" s="33">
        <v>214578000</v>
      </c>
      <c r="L227" s="33">
        <v>214578000</v>
      </c>
      <c r="M227" s="33">
        <v>214578000</v>
      </c>
      <c r="N227" s="33">
        <v>214578000</v>
      </c>
      <c r="O227" s="33">
        <v>214578000</v>
      </c>
      <c r="P227" s="33">
        <v>0</v>
      </c>
      <c r="Q227" s="21">
        <v>0</v>
      </c>
      <c r="R227" s="21">
        <v>19816433</v>
      </c>
      <c r="S227" s="21">
        <v>214578000</v>
      </c>
      <c r="T227" s="21">
        <v>0</v>
      </c>
      <c r="U227" s="32">
        <f t="shared" si="27"/>
        <v>0</v>
      </c>
    </row>
    <row r="228" spans="1:21" s="26" customFormat="1" outlineLevel="1">
      <c r="A228" s="41" t="s">
        <v>1338</v>
      </c>
      <c r="B228" s="6"/>
      <c r="C228" s="41"/>
      <c r="D228" s="6"/>
      <c r="E228" s="34">
        <f t="shared" ref="E228:T228" si="32">SUBTOTAL(9,E223:E227)</f>
        <v>1957530805</v>
      </c>
      <c r="F228" s="34">
        <f t="shared" si="32"/>
        <v>0</v>
      </c>
      <c r="G228" s="34">
        <f t="shared" si="32"/>
        <v>0</v>
      </c>
      <c r="H228" s="34">
        <f t="shared" si="32"/>
        <v>0</v>
      </c>
      <c r="I228" s="34">
        <f t="shared" si="32"/>
        <v>19447836</v>
      </c>
      <c r="J228" s="34">
        <f t="shared" si="32"/>
        <v>0</v>
      </c>
      <c r="K228" s="34">
        <f t="shared" si="32"/>
        <v>1976978641</v>
      </c>
      <c r="L228" s="34">
        <f t="shared" si="32"/>
        <v>1976978641</v>
      </c>
      <c r="M228" s="34">
        <f t="shared" si="32"/>
        <v>1976978641</v>
      </c>
      <c r="N228" s="34">
        <f t="shared" si="32"/>
        <v>1976978641</v>
      </c>
      <c r="O228" s="34">
        <f t="shared" si="32"/>
        <v>1976978641</v>
      </c>
      <c r="P228" s="34">
        <f t="shared" si="32"/>
        <v>0</v>
      </c>
      <c r="Q228" s="28">
        <f t="shared" si="32"/>
        <v>0</v>
      </c>
      <c r="R228" s="28">
        <f t="shared" si="32"/>
        <v>58636225</v>
      </c>
      <c r="S228" s="28">
        <f t="shared" si="32"/>
        <v>1976978641</v>
      </c>
      <c r="T228" s="28">
        <f t="shared" si="32"/>
        <v>0</v>
      </c>
      <c r="U228" s="29">
        <f t="shared" si="27"/>
        <v>0</v>
      </c>
    </row>
    <row r="229" spans="1:21" ht="22.5" outlineLevel="2">
      <c r="A229" s="42" t="s">
        <v>237</v>
      </c>
      <c r="B229" s="8" t="s">
        <v>45</v>
      </c>
      <c r="C229" s="42"/>
      <c r="D229" s="8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U229" s="32">
        <f t="shared" si="27"/>
        <v>0</v>
      </c>
    </row>
    <row r="230" spans="1:21" ht="22.5" outlineLevel="2">
      <c r="A230" s="42" t="s">
        <v>237</v>
      </c>
      <c r="B230" s="8" t="s">
        <v>45</v>
      </c>
      <c r="C230" s="42">
        <v>21400</v>
      </c>
      <c r="D230" s="8" t="s">
        <v>238</v>
      </c>
      <c r="E230" s="33">
        <v>133854313</v>
      </c>
      <c r="F230" s="33">
        <v>0</v>
      </c>
      <c r="G230" s="33">
        <v>0</v>
      </c>
      <c r="H230" s="33">
        <v>0</v>
      </c>
      <c r="I230" s="33">
        <v>1329827</v>
      </c>
      <c r="J230" s="33">
        <v>0</v>
      </c>
      <c r="K230" s="33">
        <v>135184140</v>
      </c>
      <c r="L230" s="33">
        <v>135184140</v>
      </c>
      <c r="M230" s="33">
        <v>135184140</v>
      </c>
      <c r="N230" s="33">
        <v>135184140</v>
      </c>
      <c r="O230" s="33">
        <v>135184140</v>
      </c>
      <c r="P230" s="33">
        <v>0</v>
      </c>
      <c r="Q230" s="21">
        <v>0</v>
      </c>
      <c r="R230" s="21">
        <v>1329827</v>
      </c>
      <c r="S230" s="21">
        <v>135184140</v>
      </c>
      <c r="T230" s="21">
        <v>0</v>
      </c>
      <c r="U230" s="32">
        <f t="shared" si="27"/>
        <v>0</v>
      </c>
    </row>
    <row r="231" spans="1:21" s="26" customFormat="1" outlineLevel="1">
      <c r="A231" s="41" t="s">
        <v>1339</v>
      </c>
      <c r="B231" s="6"/>
      <c r="C231" s="41"/>
      <c r="D231" s="6"/>
      <c r="E231" s="34">
        <f t="shared" ref="E231:T231" si="33">SUBTOTAL(9,E229:E230)</f>
        <v>133854313</v>
      </c>
      <c r="F231" s="34">
        <f t="shared" si="33"/>
        <v>0</v>
      </c>
      <c r="G231" s="34">
        <f t="shared" si="33"/>
        <v>0</v>
      </c>
      <c r="H231" s="34">
        <f t="shared" si="33"/>
        <v>0</v>
      </c>
      <c r="I231" s="34">
        <f t="shared" si="33"/>
        <v>1329827</v>
      </c>
      <c r="J231" s="34">
        <f t="shared" si="33"/>
        <v>0</v>
      </c>
      <c r="K231" s="34">
        <f t="shared" si="33"/>
        <v>135184140</v>
      </c>
      <c r="L231" s="34">
        <f t="shared" si="33"/>
        <v>135184140</v>
      </c>
      <c r="M231" s="34">
        <f t="shared" si="33"/>
        <v>135184140</v>
      </c>
      <c r="N231" s="34">
        <f t="shared" si="33"/>
        <v>135184140</v>
      </c>
      <c r="O231" s="34">
        <f t="shared" si="33"/>
        <v>135184140</v>
      </c>
      <c r="P231" s="34">
        <f t="shared" si="33"/>
        <v>0</v>
      </c>
      <c r="Q231" s="28">
        <f t="shared" si="33"/>
        <v>0</v>
      </c>
      <c r="R231" s="28">
        <f t="shared" si="33"/>
        <v>1329827</v>
      </c>
      <c r="S231" s="28">
        <f t="shared" si="33"/>
        <v>135184140</v>
      </c>
      <c r="T231" s="28">
        <f t="shared" si="33"/>
        <v>0</v>
      </c>
      <c r="U231" s="29">
        <f t="shared" si="27"/>
        <v>0</v>
      </c>
    </row>
    <row r="232" spans="1:21" outlineLevel="2">
      <c r="A232" s="42" t="s">
        <v>239</v>
      </c>
      <c r="B232" s="8" t="s">
        <v>52</v>
      </c>
      <c r="C232" s="42"/>
      <c r="D232" s="8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U232" s="32">
        <f t="shared" si="27"/>
        <v>0</v>
      </c>
    </row>
    <row r="233" spans="1:21" outlineLevel="2">
      <c r="A233" s="42" t="s">
        <v>239</v>
      </c>
      <c r="B233" s="8" t="s">
        <v>52</v>
      </c>
      <c r="C233" s="42">
        <v>21410</v>
      </c>
      <c r="D233" s="8" t="s">
        <v>240</v>
      </c>
      <c r="E233" s="33">
        <v>892362089</v>
      </c>
      <c r="F233" s="33">
        <v>0</v>
      </c>
      <c r="G233" s="33">
        <v>0</v>
      </c>
      <c r="H233" s="33">
        <v>0</v>
      </c>
      <c r="I233" s="33">
        <v>8865510</v>
      </c>
      <c r="J233" s="33">
        <v>0</v>
      </c>
      <c r="K233" s="33">
        <v>901227599</v>
      </c>
      <c r="L233" s="33">
        <v>901227599</v>
      </c>
      <c r="M233" s="33">
        <v>901227599</v>
      </c>
      <c r="N233" s="33">
        <v>901227599</v>
      </c>
      <c r="O233" s="33">
        <v>901227599</v>
      </c>
      <c r="P233" s="33">
        <v>0</v>
      </c>
      <c r="Q233" s="21">
        <v>0</v>
      </c>
      <c r="R233" s="21">
        <v>83229011</v>
      </c>
      <c r="S233" s="21">
        <v>901227599</v>
      </c>
      <c r="T233" s="21">
        <v>0</v>
      </c>
      <c r="U233" s="32">
        <f t="shared" si="27"/>
        <v>0</v>
      </c>
    </row>
    <row r="234" spans="1:21" s="26" customFormat="1" outlineLevel="1">
      <c r="A234" s="41" t="s">
        <v>1340</v>
      </c>
      <c r="B234" s="6"/>
      <c r="C234" s="41"/>
      <c r="D234" s="6"/>
      <c r="E234" s="34">
        <f t="shared" ref="E234:T234" si="34">SUBTOTAL(9,E232:E233)</f>
        <v>892362089</v>
      </c>
      <c r="F234" s="34">
        <f t="shared" si="34"/>
        <v>0</v>
      </c>
      <c r="G234" s="34">
        <f t="shared" si="34"/>
        <v>0</v>
      </c>
      <c r="H234" s="34">
        <f t="shared" si="34"/>
        <v>0</v>
      </c>
      <c r="I234" s="34">
        <f t="shared" si="34"/>
        <v>8865510</v>
      </c>
      <c r="J234" s="34">
        <f t="shared" si="34"/>
        <v>0</v>
      </c>
      <c r="K234" s="34">
        <f t="shared" si="34"/>
        <v>901227599</v>
      </c>
      <c r="L234" s="34">
        <f t="shared" si="34"/>
        <v>901227599</v>
      </c>
      <c r="M234" s="34">
        <f t="shared" si="34"/>
        <v>901227599</v>
      </c>
      <c r="N234" s="34">
        <f t="shared" si="34"/>
        <v>901227599</v>
      </c>
      <c r="O234" s="34">
        <f t="shared" si="34"/>
        <v>901227599</v>
      </c>
      <c r="P234" s="34">
        <f t="shared" si="34"/>
        <v>0</v>
      </c>
      <c r="Q234" s="28">
        <f t="shared" si="34"/>
        <v>0</v>
      </c>
      <c r="R234" s="28">
        <f t="shared" si="34"/>
        <v>83229011</v>
      </c>
      <c r="S234" s="28">
        <f t="shared" si="34"/>
        <v>901227599</v>
      </c>
      <c r="T234" s="28">
        <f t="shared" si="34"/>
        <v>0</v>
      </c>
      <c r="U234" s="29">
        <f t="shared" si="27"/>
        <v>0</v>
      </c>
    </row>
    <row r="235" spans="1:21" outlineLevel="2">
      <c r="A235" s="42" t="s">
        <v>241</v>
      </c>
      <c r="B235" s="8" t="s">
        <v>242</v>
      </c>
      <c r="C235" s="42"/>
      <c r="D235" s="8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U235" s="32">
        <f t="shared" si="27"/>
        <v>0</v>
      </c>
    </row>
    <row r="236" spans="1:21" outlineLevel="1">
      <c r="A236" s="41" t="s">
        <v>1341</v>
      </c>
      <c r="B236" s="8"/>
      <c r="C236" s="42"/>
      <c r="D236" s="8"/>
      <c r="E236" s="33">
        <f t="shared" ref="E236:T236" si="35">SUBTOTAL(9,E235:E235)</f>
        <v>0</v>
      </c>
      <c r="F236" s="33">
        <f t="shared" si="35"/>
        <v>0</v>
      </c>
      <c r="G236" s="33">
        <f t="shared" si="35"/>
        <v>0</v>
      </c>
      <c r="H236" s="33">
        <f t="shared" si="35"/>
        <v>0</v>
      </c>
      <c r="I236" s="33">
        <f t="shared" si="35"/>
        <v>0</v>
      </c>
      <c r="J236" s="33">
        <f t="shared" si="35"/>
        <v>0</v>
      </c>
      <c r="K236" s="33">
        <f t="shared" si="35"/>
        <v>0</v>
      </c>
      <c r="L236" s="33">
        <f t="shared" si="35"/>
        <v>0</v>
      </c>
      <c r="M236" s="33">
        <f t="shared" si="35"/>
        <v>0</v>
      </c>
      <c r="N236" s="33">
        <f t="shared" si="35"/>
        <v>0</v>
      </c>
      <c r="O236" s="33">
        <f t="shared" si="35"/>
        <v>0</v>
      </c>
      <c r="P236" s="33">
        <f t="shared" si="35"/>
        <v>0</v>
      </c>
      <c r="Q236" s="21">
        <f t="shared" si="35"/>
        <v>0</v>
      </c>
      <c r="R236" s="21">
        <f t="shared" si="35"/>
        <v>0</v>
      </c>
      <c r="S236" s="21">
        <f t="shared" si="35"/>
        <v>0</v>
      </c>
      <c r="T236" s="21">
        <f t="shared" si="35"/>
        <v>0</v>
      </c>
      <c r="U236" s="32">
        <f t="shared" si="27"/>
        <v>0</v>
      </c>
    </row>
    <row r="237" spans="1:21" outlineLevel="2">
      <c r="A237" s="42" t="s">
        <v>243</v>
      </c>
      <c r="B237" s="8" t="s">
        <v>244</v>
      </c>
      <c r="C237" s="42"/>
      <c r="D237" s="8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U237" s="32">
        <f t="shared" si="27"/>
        <v>0</v>
      </c>
    </row>
    <row r="238" spans="1:21" outlineLevel="2">
      <c r="A238" s="42" t="s">
        <v>243</v>
      </c>
      <c r="B238" s="8" t="s">
        <v>244</v>
      </c>
      <c r="C238" s="42">
        <v>21420</v>
      </c>
      <c r="D238" s="8" t="s">
        <v>199</v>
      </c>
      <c r="E238" s="33">
        <v>171608094</v>
      </c>
      <c r="F238" s="33">
        <v>0</v>
      </c>
      <c r="G238" s="33">
        <v>0</v>
      </c>
      <c r="H238" s="33">
        <v>0</v>
      </c>
      <c r="I238" s="33">
        <v>1704906</v>
      </c>
      <c r="J238" s="33">
        <v>0</v>
      </c>
      <c r="K238" s="33">
        <v>173313000</v>
      </c>
      <c r="L238" s="33">
        <v>173313000</v>
      </c>
      <c r="M238" s="33">
        <v>173313000</v>
      </c>
      <c r="N238" s="33">
        <v>173313000</v>
      </c>
      <c r="O238" s="33">
        <v>173313000</v>
      </c>
      <c r="P238" s="33">
        <v>0</v>
      </c>
      <c r="Q238" s="21">
        <v>0</v>
      </c>
      <c r="R238" s="21">
        <v>1704906</v>
      </c>
      <c r="S238" s="21">
        <v>173313000</v>
      </c>
      <c r="T238" s="21">
        <v>0</v>
      </c>
      <c r="U238" s="32">
        <f t="shared" si="27"/>
        <v>0</v>
      </c>
    </row>
    <row r="239" spans="1:21" outlineLevel="2">
      <c r="A239" s="42" t="s">
        <v>243</v>
      </c>
      <c r="B239" s="8" t="s">
        <v>244</v>
      </c>
      <c r="C239" s="42">
        <v>21430</v>
      </c>
      <c r="D239" s="8" t="s">
        <v>200</v>
      </c>
      <c r="E239" s="33">
        <v>121555734</v>
      </c>
      <c r="F239" s="33">
        <v>0</v>
      </c>
      <c r="G239" s="33">
        <v>0</v>
      </c>
      <c r="H239" s="33">
        <v>0</v>
      </c>
      <c r="I239" s="33">
        <v>1207642</v>
      </c>
      <c r="J239" s="33">
        <v>0</v>
      </c>
      <c r="K239" s="33">
        <v>122763376</v>
      </c>
      <c r="L239" s="33">
        <v>122763376</v>
      </c>
      <c r="M239" s="33">
        <v>122763376</v>
      </c>
      <c r="N239" s="33">
        <v>122763376</v>
      </c>
      <c r="O239" s="33">
        <v>122763376</v>
      </c>
      <c r="P239" s="33">
        <v>0</v>
      </c>
      <c r="Q239" s="21">
        <v>0</v>
      </c>
      <c r="R239" s="21">
        <v>1207642</v>
      </c>
      <c r="S239" s="21">
        <v>122763376</v>
      </c>
      <c r="T239" s="21">
        <v>0</v>
      </c>
      <c r="U239" s="32">
        <f t="shared" si="27"/>
        <v>0</v>
      </c>
    </row>
    <row r="240" spans="1:21" outlineLevel="2">
      <c r="A240" s="42" t="s">
        <v>243</v>
      </c>
      <c r="B240" s="8" t="s">
        <v>244</v>
      </c>
      <c r="C240" s="42">
        <v>21440</v>
      </c>
      <c r="D240" s="8" t="s">
        <v>201</v>
      </c>
      <c r="E240" s="33">
        <v>9953269</v>
      </c>
      <c r="F240" s="33">
        <v>0</v>
      </c>
      <c r="G240" s="33">
        <v>0</v>
      </c>
      <c r="H240" s="33">
        <v>0</v>
      </c>
      <c r="I240" s="33">
        <v>98885</v>
      </c>
      <c r="J240" s="33">
        <v>0</v>
      </c>
      <c r="K240" s="33">
        <v>10052154</v>
      </c>
      <c r="L240" s="33">
        <v>10052154</v>
      </c>
      <c r="M240" s="33">
        <v>10052154</v>
      </c>
      <c r="N240" s="33">
        <v>10052154</v>
      </c>
      <c r="O240" s="33">
        <v>10052154</v>
      </c>
      <c r="P240" s="33">
        <v>0</v>
      </c>
      <c r="Q240" s="21">
        <v>0</v>
      </c>
      <c r="R240" s="21">
        <v>98885</v>
      </c>
      <c r="S240" s="21">
        <v>10052154</v>
      </c>
      <c r="T240" s="21">
        <v>0</v>
      </c>
      <c r="U240" s="32">
        <f t="shared" si="27"/>
        <v>0</v>
      </c>
    </row>
    <row r="241" spans="1:21" s="26" customFormat="1" outlineLevel="1">
      <c r="A241" s="41" t="s">
        <v>1342</v>
      </c>
      <c r="B241" s="6"/>
      <c r="C241" s="41"/>
      <c r="D241" s="6"/>
      <c r="E241" s="34">
        <f t="shared" ref="E241:T241" si="36">SUBTOTAL(9,E237:E240)</f>
        <v>303117097</v>
      </c>
      <c r="F241" s="34">
        <f t="shared" si="36"/>
        <v>0</v>
      </c>
      <c r="G241" s="34">
        <f t="shared" si="36"/>
        <v>0</v>
      </c>
      <c r="H241" s="34">
        <f t="shared" si="36"/>
        <v>0</v>
      </c>
      <c r="I241" s="34">
        <f t="shared" si="36"/>
        <v>3011433</v>
      </c>
      <c r="J241" s="34">
        <f t="shared" si="36"/>
        <v>0</v>
      </c>
      <c r="K241" s="34">
        <f t="shared" si="36"/>
        <v>306128530</v>
      </c>
      <c r="L241" s="34">
        <f t="shared" si="36"/>
        <v>306128530</v>
      </c>
      <c r="M241" s="34">
        <f t="shared" si="36"/>
        <v>306128530</v>
      </c>
      <c r="N241" s="34">
        <f t="shared" si="36"/>
        <v>306128530</v>
      </c>
      <c r="O241" s="34">
        <f t="shared" si="36"/>
        <v>306128530</v>
      </c>
      <c r="P241" s="34">
        <f t="shared" si="36"/>
        <v>0</v>
      </c>
      <c r="Q241" s="28">
        <f t="shared" si="36"/>
        <v>0</v>
      </c>
      <c r="R241" s="28">
        <f t="shared" si="36"/>
        <v>3011433</v>
      </c>
      <c r="S241" s="28">
        <f t="shared" si="36"/>
        <v>306128530</v>
      </c>
      <c r="T241" s="28">
        <f t="shared" si="36"/>
        <v>0</v>
      </c>
      <c r="U241" s="29">
        <f t="shared" si="27"/>
        <v>0</v>
      </c>
    </row>
    <row r="242" spans="1:21" ht="22.5" outlineLevel="2">
      <c r="A242" s="42" t="s">
        <v>245</v>
      </c>
      <c r="B242" s="8" t="s">
        <v>246</v>
      </c>
      <c r="C242" s="42"/>
      <c r="D242" s="8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U242" s="32">
        <f t="shared" si="27"/>
        <v>0</v>
      </c>
    </row>
    <row r="243" spans="1:21" outlineLevel="1">
      <c r="A243" s="41" t="s">
        <v>1343</v>
      </c>
      <c r="B243" s="8"/>
      <c r="C243" s="42"/>
      <c r="D243" s="8"/>
      <c r="E243" s="33">
        <f t="shared" ref="E243:T243" si="37">SUBTOTAL(9,E242:E242)</f>
        <v>0</v>
      </c>
      <c r="F243" s="33">
        <f t="shared" si="37"/>
        <v>0</v>
      </c>
      <c r="G243" s="33">
        <f t="shared" si="37"/>
        <v>0</v>
      </c>
      <c r="H243" s="33">
        <f t="shared" si="37"/>
        <v>0</v>
      </c>
      <c r="I243" s="33">
        <f t="shared" si="37"/>
        <v>0</v>
      </c>
      <c r="J243" s="33">
        <f t="shared" si="37"/>
        <v>0</v>
      </c>
      <c r="K243" s="33">
        <f t="shared" si="37"/>
        <v>0</v>
      </c>
      <c r="L243" s="33">
        <f t="shared" si="37"/>
        <v>0</v>
      </c>
      <c r="M243" s="33">
        <f t="shared" si="37"/>
        <v>0</v>
      </c>
      <c r="N243" s="33">
        <f t="shared" si="37"/>
        <v>0</v>
      </c>
      <c r="O243" s="33">
        <f t="shared" si="37"/>
        <v>0</v>
      </c>
      <c r="P243" s="33">
        <f t="shared" si="37"/>
        <v>0</v>
      </c>
      <c r="Q243" s="21">
        <f t="shared" si="37"/>
        <v>0</v>
      </c>
      <c r="R243" s="21">
        <f t="shared" si="37"/>
        <v>0</v>
      </c>
      <c r="S243" s="21">
        <f t="shared" si="37"/>
        <v>0</v>
      </c>
      <c r="T243" s="21">
        <f t="shared" si="37"/>
        <v>0</v>
      </c>
      <c r="U243" s="32">
        <f t="shared" si="27"/>
        <v>0</v>
      </c>
    </row>
    <row r="244" spans="1:21" outlineLevel="2">
      <c r="A244" s="42" t="s">
        <v>247</v>
      </c>
      <c r="B244" s="8" t="s">
        <v>248</v>
      </c>
      <c r="C244" s="42"/>
      <c r="D244" s="8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U244" s="32">
        <f t="shared" si="27"/>
        <v>0</v>
      </c>
    </row>
    <row r="245" spans="1:21" outlineLevel="1">
      <c r="A245" s="41" t="s">
        <v>1344</v>
      </c>
      <c r="B245" s="8"/>
      <c r="C245" s="42"/>
      <c r="D245" s="8"/>
      <c r="E245" s="33">
        <f t="shared" ref="E245:T245" si="38">SUBTOTAL(9,E244:E244)</f>
        <v>0</v>
      </c>
      <c r="F245" s="33">
        <f t="shared" si="38"/>
        <v>0</v>
      </c>
      <c r="G245" s="33">
        <f t="shared" si="38"/>
        <v>0</v>
      </c>
      <c r="H245" s="33">
        <f t="shared" si="38"/>
        <v>0</v>
      </c>
      <c r="I245" s="33">
        <f t="shared" si="38"/>
        <v>0</v>
      </c>
      <c r="J245" s="33">
        <f t="shared" si="38"/>
        <v>0</v>
      </c>
      <c r="K245" s="33">
        <f t="shared" si="38"/>
        <v>0</v>
      </c>
      <c r="L245" s="33">
        <f t="shared" si="38"/>
        <v>0</v>
      </c>
      <c r="M245" s="33">
        <f t="shared" si="38"/>
        <v>0</v>
      </c>
      <c r="N245" s="33">
        <f t="shared" si="38"/>
        <v>0</v>
      </c>
      <c r="O245" s="33">
        <f t="shared" si="38"/>
        <v>0</v>
      </c>
      <c r="P245" s="33">
        <f t="shared" si="38"/>
        <v>0</v>
      </c>
      <c r="Q245" s="21">
        <f t="shared" si="38"/>
        <v>0</v>
      </c>
      <c r="R245" s="21">
        <f t="shared" si="38"/>
        <v>0</v>
      </c>
      <c r="S245" s="21">
        <f t="shared" si="38"/>
        <v>0</v>
      </c>
      <c r="T245" s="21">
        <f t="shared" si="38"/>
        <v>0</v>
      </c>
      <c r="U245" s="32">
        <f t="shared" si="27"/>
        <v>0</v>
      </c>
    </row>
    <row r="246" spans="1:21" outlineLevel="2">
      <c r="A246" s="42" t="s">
        <v>249</v>
      </c>
      <c r="B246" s="8" t="s">
        <v>250</v>
      </c>
      <c r="C246" s="42"/>
      <c r="D246" s="8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U246" s="32">
        <f t="shared" si="27"/>
        <v>0</v>
      </c>
    </row>
    <row r="247" spans="1:21" outlineLevel="2">
      <c r="A247" s="42" t="s">
        <v>249</v>
      </c>
      <c r="B247" s="8" t="s">
        <v>250</v>
      </c>
      <c r="C247" s="42">
        <v>23010</v>
      </c>
      <c r="D247" s="8" t="s">
        <v>251</v>
      </c>
      <c r="E247" s="33">
        <v>17121428571</v>
      </c>
      <c r="F247" s="33">
        <v>0</v>
      </c>
      <c r="G247" s="33">
        <v>0</v>
      </c>
      <c r="H247" s="33">
        <v>588387352</v>
      </c>
      <c r="I247" s="33">
        <v>329200000</v>
      </c>
      <c r="J247" s="33">
        <v>588387362</v>
      </c>
      <c r="K247" s="33">
        <v>17450628561</v>
      </c>
      <c r="L247" s="33">
        <v>17450428561</v>
      </c>
      <c r="M247" s="33">
        <v>17450428561</v>
      </c>
      <c r="N247" s="33">
        <v>17450428561</v>
      </c>
      <c r="O247" s="33">
        <v>17450428561</v>
      </c>
      <c r="P247" s="33">
        <v>200000</v>
      </c>
      <c r="Q247" s="21">
        <v>0</v>
      </c>
      <c r="R247" s="21">
        <v>1856957246</v>
      </c>
      <c r="S247" s="21">
        <v>17450428561</v>
      </c>
      <c r="T247" s="21">
        <v>200000</v>
      </c>
      <c r="U247" s="32">
        <f t="shared" si="27"/>
        <v>0</v>
      </c>
    </row>
    <row r="248" spans="1:21" ht="22.5" outlineLevel="2">
      <c r="A248" s="42" t="s">
        <v>249</v>
      </c>
      <c r="B248" s="8" t="s">
        <v>250</v>
      </c>
      <c r="C248" s="42">
        <v>23020</v>
      </c>
      <c r="D248" s="8" t="s">
        <v>252</v>
      </c>
      <c r="E248" s="33">
        <v>10547628912</v>
      </c>
      <c r="F248" s="33">
        <v>0</v>
      </c>
      <c r="G248" s="33">
        <v>0</v>
      </c>
      <c r="H248" s="33">
        <v>0</v>
      </c>
      <c r="I248" s="33">
        <v>0</v>
      </c>
      <c r="J248" s="33">
        <v>1013157604</v>
      </c>
      <c r="K248" s="33">
        <v>9534471308</v>
      </c>
      <c r="L248" s="33">
        <v>8477924932</v>
      </c>
      <c r="M248" s="33">
        <v>8477924932</v>
      </c>
      <c r="N248" s="33">
        <v>8477924932</v>
      </c>
      <c r="O248" s="33">
        <v>8477924932</v>
      </c>
      <c r="P248" s="33">
        <v>1056546376</v>
      </c>
      <c r="Q248" s="21">
        <v>-159001848</v>
      </c>
      <c r="R248" s="21">
        <v>644352495</v>
      </c>
      <c r="S248" s="21">
        <v>9375669460</v>
      </c>
      <c r="T248" s="21">
        <v>158801848</v>
      </c>
      <c r="U248" s="32">
        <f t="shared" si="27"/>
        <v>0</v>
      </c>
    </row>
    <row r="249" spans="1:21" s="26" customFormat="1" outlineLevel="1">
      <c r="A249" s="41" t="s">
        <v>1345</v>
      </c>
      <c r="B249" s="6"/>
      <c r="C249" s="41"/>
      <c r="D249" s="6"/>
      <c r="E249" s="34">
        <f t="shared" ref="E249:T249" si="39">SUBTOTAL(9,E246:E248)</f>
        <v>27669057483</v>
      </c>
      <c r="F249" s="34">
        <f t="shared" si="39"/>
        <v>0</v>
      </c>
      <c r="G249" s="34">
        <f t="shared" si="39"/>
        <v>0</v>
      </c>
      <c r="H249" s="34">
        <f t="shared" si="39"/>
        <v>588387352</v>
      </c>
      <c r="I249" s="34">
        <f t="shared" si="39"/>
        <v>329200000</v>
      </c>
      <c r="J249" s="34">
        <f t="shared" si="39"/>
        <v>1601544966</v>
      </c>
      <c r="K249" s="34">
        <f t="shared" si="39"/>
        <v>26985099869</v>
      </c>
      <c r="L249" s="34">
        <f t="shared" si="39"/>
        <v>25928353493</v>
      </c>
      <c r="M249" s="34">
        <f t="shared" si="39"/>
        <v>25928353493</v>
      </c>
      <c r="N249" s="34">
        <f t="shared" si="39"/>
        <v>25928353493</v>
      </c>
      <c r="O249" s="34">
        <f t="shared" si="39"/>
        <v>25928353493</v>
      </c>
      <c r="P249" s="34">
        <f t="shared" si="39"/>
        <v>1056746376</v>
      </c>
      <c r="Q249" s="28">
        <f t="shared" si="39"/>
        <v>-159001848</v>
      </c>
      <c r="R249" s="28">
        <f t="shared" si="39"/>
        <v>2501309741</v>
      </c>
      <c r="S249" s="28">
        <f t="shared" si="39"/>
        <v>26826098021</v>
      </c>
      <c r="T249" s="28">
        <f t="shared" si="39"/>
        <v>159001848</v>
      </c>
      <c r="U249" s="29">
        <f t="shared" si="27"/>
        <v>0</v>
      </c>
    </row>
    <row r="250" spans="1:21" ht="22.5" outlineLevel="2">
      <c r="A250" s="42" t="s">
        <v>253</v>
      </c>
      <c r="B250" s="8" t="s">
        <v>254</v>
      </c>
      <c r="C250" s="42"/>
      <c r="D250" s="8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U250" s="32">
        <f t="shared" si="27"/>
        <v>0</v>
      </c>
    </row>
    <row r="251" spans="1:21" ht="22.5" outlineLevel="2">
      <c r="A251" s="42" t="s">
        <v>253</v>
      </c>
      <c r="B251" s="8" t="s">
        <v>254</v>
      </c>
      <c r="C251" s="42">
        <v>23030</v>
      </c>
      <c r="D251" s="8" t="s">
        <v>255</v>
      </c>
      <c r="E251" s="33">
        <v>3119047619</v>
      </c>
      <c r="F251" s="33">
        <v>0</v>
      </c>
      <c r="G251" s="33">
        <v>0</v>
      </c>
      <c r="H251" s="33">
        <v>7261731042</v>
      </c>
      <c r="I251" s="33">
        <v>0</v>
      </c>
      <c r="J251" s="33">
        <v>5732047619</v>
      </c>
      <c r="K251" s="33">
        <v>4648731042</v>
      </c>
      <c r="L251" s="33">
        <v>4648721740</v>
      </c>
      <c r="M251" s="33">
        <v>4648721740</v>
      </c>
      <c r="N251" s="33">
        <v>4648721740</v>
      </c>
      <c r="O251" s="33">
        <v>4648721740</v>
      </c>
      <c r="P251" s="33">
        <v>9302</v>
      </c>
      <c r="Q251" s="21">
        <v>0</v>
      </c>
      <c r="R251" s="21">
        <v>0</v>
      </c>
      <c r="S251" s="21">
        <v>4648731042</v>
      </c>
      <c r="T251" s="21">
        <v>0</v>
      </c>
      <c r="U251" s="32">
        <f t="shared" si="27"/>
        <v>0</v>
      </c>
    </row>
    <row r="252" spans="1:21" ht="22.5" outlineLevel="2">
      <c r="A252" s="42" t="s">
        <v>253</v>
      </c>
      <c r="B252" s="8" t="s">
        <v>254</v>
      </c>
      <c r="C252" s="42">
        <v>23040</v>
      </c>
      <c r="D252" s="8" t="s">
        <v>256</v>
      </c>
      <c r="E252" s="33">
        <v>216819285</v>
      </c>
      <c r="F252" s="33">
        <v>0</v>
      </c>
      <c r="G252" s="33">
        <v>0</v>
      </c>
      <c r="H252" s="33">
        <v>45903316</v>
      </c>
      <c r="I252" s="33">
        <v>0</v>
      </c>
      <c r="J252" s="33">
        <v>216819285</v>
      </c>
      <c r="K252" s="33">
        <v>45903316</v>
      </c>
      <c r="L252" s="33">
        <v>45903316</v>
      </c>
      <c r="M252" s="33">
        <v>45903316</v>
      </c>
      <c r="N252" s="33">
        <v>45903316</v>
      </c>
      <c r="O252" s="33">
        <v>45903316</v>
      </c>
      <c r="P252" s="33">
        <v>0</v>
      </c>
      <c r="Q252" s="21">
        <v>0</v>
      </c>
      <c r="R252" s="21">
        <v>0</v>
      </c>
      <c r="S252" s="21">
        <v>45903316</v>
      </c>
      <c r="T252" s="21">
        <v>0</v>
      </c>
      <c r="U252" s="32">
        <f t="shared" si="27"/>
        <v>0</v>
      </c>
    </row>
    <row r="253" spans="1:21" ht="22.5" outlineLevel="2">
      <c r="A253" s="42" t="s">
        <v>253</v>
      </c>
      <c r="B253" s="8" t="s">
        <v>254</v>
      </c>
      <c r="C253" s="42">
        <v>23050</v>
      </c>
      <c r="D253" s="8" t="s">
        <v>257</v>
      </c>
      <c r="E253" s="33">
        <v>8745232990</v>
      </c>
      <c r="F253" s="33">
        <v>0</v>
      </c>
      <c r="G253" s="33">
        <v>0</v>
      </c>
      <c r="H253" s="33">
        <v>4107673387</v>
      </c>
      <c r="I253" s="33">
        <v>506000000</v>
      </c>
      <c r="J253" s="33">
        <v>2349603977</v>
      </c>
      <c r="K253" s="33">
        <v>11009302400</v>
      </c>
      <c r="L253" s="33">
        <v>8430021121</v>
      </c>
      <c r="M253" s="33">
        <v>8430021121</v>
      </c>
      <c r="N253" s="33">
        <v>8430021121</v>
      </c>
      <c r="O253" s="33">
        <v>8430021121</v>
      </c>
      <c r="P253" s="33">
        <v>2579281279</v>
      </c>
      <c r="Q253" s="21">
        <v>1082269410</v>
      </c>
      <c r="R253" s="21">
        <v>0</v>
      </c>
      <c r="S253" s="21">
        <v>11009302400</v>
      </c>
      <c r="T253" s="21">
        <v>0</v>
      </c>
      <c r="U253" s="32">
        <f t="shared" si="27"/>
        <v>0</v>
      </c>
    </row>
    <row r="254" spans="1:21" ht="22.5" outlineLevel="2">
      <c r="A254" s="42" t="s">
        <v>253</v>
      </c>
      <c r="B254" s="8" t="s">
        <v>254</v>
      </c>
      <c r="C254" s="42">
        <v>23051</v>
      </c>
      <c r="D254" s="8" t="s">
        <v>258</v>
      </c>
      <c r="E254" s="33">
        <v>0</v>
      </c>
      <c r="F254" s="33">
        <v>0</v>
      </c>
      <c r="G254" s="33">
        <v>0</v>
      </c>
      <c r="H254" s="33">
        <v>20000000000</v>
      </c>
      <c r="I254" s="33">
        <v>0</v>
      </c>
      <c r="J254" s="33">
        <v>0</v>
      </c>
      <c r="K254" s="33">
        <v>20000000000</v>
      </c>
      <c r="L254" s="33">
        <v>19868080991</v>
      </c>
      <c r="M254" s="33">
        <v>19868080991</v>
      </c>
      <c r="N254" s="33">
        <v>19868080991</v>
      </c>
      <c r="O254" s="33">
        <v>19868080991</v>
      </c>
      <c r="P254" s="33">
        <v>131919009</v>
      </c>
      <c r="Q254" s="21">
        <v>20000000000</v>
      </c>
      <c r="R254" s="21">
        <v>19868080991</v>
      </c>
      <c r="S254" s="21">
        <v>20000000000</v>
      </c>
      <c r="T254" s="21">
        <v>0</v>
      </c>
      <c r="U254" s="32">
        <f t="shared" si="27"/>
        <v>0</v>
      </c>
    </row>
    <row r="255" spans="1:21" ht="22.5" outlineLevel="2">
      <c r="A255" s="42" t="s">
        <v>253</v>
      </c>
      <c r="B255" s="8" t="s">
        <v>254</v>
      </c>
      <c r="C255" s="42">
        <v>23060</v>
      </c>
      <c r="D255" s="8" t="s">
        <v>259</v>
      </c>
      <c r="E255" s="33">
        <v>4950016780</v>
      </c>
      <c r="F255" s="33">
        <v>0</v>
      </c>
      <c r="G255" s="33">
        <v>0</v>
      </c>
      <c r="H255" s="33">
        <v>0</v>
      </c>
      <c r="I255" s="33">
        <v>0</v>
      </c>
      <c r="J255" s="33">
        <v>1895284289</v>
      </c>
      <c r="K255" s="33">
        <v>3054732491</v>
      </c>
      <c r="L255" s="33">
        <v>2443655179</v>
      </c>
      <c r="M255" s="33">
        <v>2443655179</v>
      </c>
      <c r="N255" s="33">
        <v>2443655179</v>
      </c>
      <c r="O255" s="33">
        <v>2443655179</v>
      </c>
      <c r="P255" s="33">
        <v>611077312</v>
      </c>
      <c r="Q255" s="21">
        <v>0</v>
      </c>
      <c r="R255" s="21">
        <v>639151409</v>
      </c>
      <c r="S255" s="21">
        <v>3054732491</v>
      </c>
      <c r="T255" s="21">
        <v>0</v>
      </c>
      <c r="U255" s="32">
        <f t="shared" si="27"/>
        <v>0</v>
      </c>
    </row>
    <row r="256" spans="1:21" s="26" customFormat="1" outlineLevel="1">
      <c r="A256" s="41" t="s">
        <v>1346</v>
      </c>
      <c r="B256" s="6"/>
      <c r="C256" s="41"/>
      <c r="D256" s="6"/>
      <c r="E256" s="34">
        <f t="shared" ref="E256:T256" si="40">SUBTOTAL(9,E250:E255)</f>
        <v>17031116674</v>
      </c>
      <c r="F256" s="34">
        <f t="shared" si="40"/>
        <v>0</v>
      </c>
      <c r="G256" s="34">
        <f t="shared" si="40"/>
        <v>0</v>
      </c>
      <c r="H256" s="34">
        <f t="shared" si="40"/>
        <v>31415307745</v>
      </c>
      <c r="I256" s="34">
        <f t="shared" si="40"/>
        <v>506000000</v>
      </c>
      <c r="J256" s="34">
        <f t="shared" si="40"/>
        <v>10193755170</v>
      </c>
      <c r="K256" s="34">
        <f t="shared" si="40"/>
        <v>38758669249</v>
      </c>
      <c r="L256" s="34">
        <f t="shared" si="40"/>
        <v>35436382347</v>
      </c>
      <c r="M256" s="34">
        <f t="shared" si="40"/>
        <v>35436382347</v>
      </c>
      <c r="N256" s="34">
        <f t="shared" si="40"/>
        <v>35436382347</v>
      </c>
      <c r="O256" s="34">
        <f t="shared" si="40"/>
        <v>35436382347</v>
      </c>
      <c r="P256" s="34">
        <f t="shared" si="40"/>
        <v>3322286902</v>
      </c>
      <c r="Q256" s="28">
        <f t="shared" si="40"/>
        <v>21082269410</v>
      </c>
      <c r="R256" s="28">
        <f t="shared" si="40"/>
        <v>20507232400</v>
      </c>
      <c r="S256" s="28">
        <f t="shared" si="40"/>
        <v>38758669249</v>
      </c>
      <c r="T256" s="28">
        <f t="shared" si="40"/>
        <v>0</v>
      </c>
      <c r="U256" s="29">
        <f t="shared" si="27"/>
        <v>0</v>
      </c>
    </row>
    <row r="257" spans="1:21" ht="22.5" outlineLevel="2">
      <c r="A257" s="42" t="s">
        <v>260</v>
      </c>
      <c r="B257" s="8" t="s">
        <v>261</v>
      </c>
      <c r="C257" s="42"/>
      <c r="D257" s="8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U257" s="32">
        <f t="shared" si="27"/>
        <v>0</v>
      </c>
    </row>
    <row r="258" spans="1:21" ht="22.5" outlineLevel="2">
      <c r="A258" s="42" t="s">
        <v>260</v>
      </c>
      <c r="B258" s="8" t="s">
        <v>261</v>
      </c>
      <c r="C258" s="42">
        <v>23070</v>
      </c>
      <c r="D258" s="8" t="s">
        <v>262</v>
      </c>
      <c r="E258" s="33">
        <v>518912944</v>
      </c>
      <c r="F258" s="33">
        <v>0</v>
      </c>
      <c r="G258" s="33">
        <v>0</v>
      </c>
      <c r="H258" s="33">
        <v>0</v>
      </c>
      <c r="I258" s="33">
        <v>0</v>
      </c>
      <c r="J258" s="33">
        <v>106000000</v>
      </c>
      <c r="K258" s="33">
        <v>412912944</v>
      </c>
      <c r="L258" s="33">
        <v>404669375</v>
      </c>
      <c r="M258" s="33">
        <v>404669375</v>
      </c>
      <c r="N258" s="33">
        <v>404669375</v>
      </c>
      <c r="O258" s="33">
        <v>404669375</v>
      </c>
      <c r="P258" s="33">
        <v>8243569</v>
      </c>
      <c r="Q258" s="21">
        <v>-106000000</v>
      </c>
      <c r="R258" s="21">
        <v>80032500</v>
      </c>
      <c r="S258" s="21">
        <v>412912944</v>
      </c>
      <c r="T258" s="21">
        <v>0</v>
      </c>
      <c r="U258" s="32">
        <f t="shared" si="27"/>
        <v>0</v>
      </c>
    </row>
    <row r="259" spans="1:21" ht="22.5" outlineLevel="2">
      <c r="A259" s="42" t="s">
        <v>260</v>
      </c>
      <c r="B259" s="8" t="s">
        <v>261</v>
      </c>
      <c r="C259" s="42">
        <v>23080</v>
      </c>
      <c r="D259" s="8" t="s">
        <v>263</v>
      </c>
      <c r="E259" s="33">
        <v>750000000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750000000</v>
      </c>
      <c r="L259" s="33">
        <v>750000000</v>
      </c>
      <c r="M259" s="33">
        <v>750000000</v>
      </c>
      <c r="N259" s="33">
        <v>750000000</v>
      </c>
      <c r="O259" s="33">
        <v>750000000</v>
      </c>
      <c r="P259" s="33">
        <v>0</v>
      </c>
      <c r="Q259" s="21">
        <v>0</v>
      </c>
      <c r="R259" s="21">
        <v>250000000</v>
      </c>
      <c r="S259" s="21">
        <v>750000000</v>
      </c>
      <c r="T259" s="21">
        <v>0</v>
      </c>
      <c r="U259" s="32">
        <f t="shared" si="27"/>
        <v>0</v>
      </c>
    </row>
    <row r="260" spans="1:21" s="26" customFormat="1" outlineLevel="1">
      <c r="A260" s="41" t="s">
        <v>1347</v>
      </c>
      <c r="B260" s="6"/>
      <c r="C260" s="41"/>
      <c r="D260" s="6"/>
      <c r="E260" s="34">
        <f t="shared" ref="E260:T260" si="41">SUBTOTAL(9,E257:E259)</f>
        <v>1268912944</v>
      </c>
      <c r="F260" s="34">
        <f t="shared" si="41"/>
        <v>0</v>
      </c>
      <c r="G260" s="34">
        <f t="shared" si="41"/>
        <v>0</v>
      </c>
      <c r="H260" s="34">
        <f t="shared" si="41"/>
        <v>0</v>
      </c>
      <c r="I260" s="34">
        <f t="shared" si="41"/>
        <v>0</v>
      </c>
      <c r="J260" s="34">
        <f t="shared" si="41"/>
        <v>106000000</v>
      </c>
      <c r="K260" s="34">
        <f t="shared" si="41"/>
        <v>1162912944</v>
      </c>
      <c r="L260" s="34">
        <f t="shared" si="41"/>
        <v>1154669375</v>
      </c>
      <c r="M260" s="34">
        <f t="shared" si="41"/>
        <v>1154669375</v>
      </c>
      <c r="N260" s="34">
        <f t="shared" si="41"/>
        <v>1154669375</v>
      </c>
      <c r="O260" s="34">
        <f t="shared" si="41"/>
        <v>1154669375</v>
      </c>
      <c r="P260" s="34">
        <f t="shared" si="41"/>
        <v>8243569</v>
      </c>
      <c r="Q260" s="28">
        <f t="shared" si="41"/>
        <v>-106000000</v>
      </c>
      <c r="R260" s="28">
        <f t="shared" si="41"/>
        <v>330032500</v>
      </c>
      <c r="S260" s="28">
        <f t="shared" si="41"/>
        <v>1162912944</v>
      </c>
      <c r="T260" s="28">
        <f t="shared" si="41"/>
        <v>0</v>
      </c>
      <c r="U260" s="29">
        <f t="shared" si="27"/>
        <v>0</v>
      </c>
    </row>
    <row r="261" spans="1:21" ht="22.5" outlineLevel="2">
      <c r="A261" s="42" t="s">
        <v>264</v>
      </c>
      <c r="B261" s="8" t="s">
        <v>265</v>
      </c>
      <c r="C261" s="42"/>
      <c r="D261" s="8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U261" s="32">
        <f t="shared" si="27"/>
        <v>0</v>
      </c>
    </row>
    <row r="262" spans="1:21" ht="22.5" outlineLevel="2">
      <c r="A262" s="42" t="s">
        <v>264</v>
      </c>
      <c r="B262" s="8" t="s">
        <v>265</v>
      </c>
      <c r="C262" s="42">
        <v>23090</v>
      </c>
      <c r="D262" s="8" t="s">
        <v>266</v>
      </c>
      <c r="E262" s="33">
        <v>4085922442</v>
      </c>
      <c r="F262" s="33">
        <v>0</v>
      </c>
      <c r="G262" s="33">
        <v>105912135</v>
      </c>
      <c r="H262" s="33">
        <v>5750222671</v>
      </c>
      <c r="I262" s="33">
        <v>0</v>
      </c>
      <c r="J262" s="33">
        <v>0</v>
      </c>
      <c r="K262" s="33">
        <v>9730232978</v>
      </c>
      <c r="L262" s="33">
        <v>8987762000</v>
      </c>
      <c r="M262" s="33">
        <v>8987762000</v>
      </c>
      <c r="N262" s="33">
        <v>8987762000</v>
      </c>
      <c r="O262" s="33">
        <v>8987762000</v>
      </c>
      <c r="P262" s="33">
        <v>742470978</v>
      </c>
      <c r="Q262" s="21">
        <v>0</v>
      </c>
      <c r="R262" s="21">
        <v>497230962</v>
      </c>
      <c r="S262" s="21">
        <v>9730232978</v>
      </c>
      <c r="T262" s="21">
        <v>0</v>
      </c>
      <c r="U262" s="32">
        <f t="shared" si="27"/>
        <v>0</v>
      </c>
    </row>
    <row r="263" spans="1:21" ht="22.5" outlineLevel="2">
      <c r="A263" s="42" t="s">
        <v>264</v>
      </c>
      <c r="B263" s="8" t="s">
        <v>265</v>
      </c>
      <c r="C263" s="42">
        <v>23100</v>
      </c>
      <c r="D263" s="8" t="s">
        <v>267</v>
      </c>
      <c r="E263" s="33">
        <v>2477175082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2477175082</v>
      </c>
      <c r="L263" s="33">
        <v>2104041137</v>
      </c>
      <c r="M263" s="33">
        <v>2104041137</v>
      </c>
      <c r="N263" s="33">
        <v>2104041137</v>
      </c>
      <c r="O263" s="33">
        <v>2104041137</v>
      </c>
      <c r="P263" s="33">
        <v>373133945</v>
      </c>
      <c r="Q263" s="21">
        <v>0</v>
      </c>
      <c r="R263" s="21">
        <v>227072291</v>
      </c>
      <c r="S263" s="21">
        <v>2477175082</v>
      </c>
      <c r="T263" s="21">
        <v>0</v>
      </c>
      <c r="U263" s="32">
        <f t="shared" si="27"/>
        <v>0</v>
      </c>
    </row>
    <row r="264" spans="1:21" s="26" customFormat="1" outlineLevel="1">
      <c r="A264" s="41" t="s">
        <v>1348</v>
      </c>
      <c r="B264" s="6"/>
      <c r="C264" s="41"/>
      <c r="D264" s="6"/>
      <c r="E264" s="34">
        <f t="shared" ref="E264:T264" si="42">SUBTOTAL(9,E261:E263)</f>
        <v>6563097524</v>
      </c>
      <c r="F264" s="34">
        <f t="shared" si="42"/>
        <v>0</v>
      </c>
      <c r="G264" s="34">
        <f t="shared" si="42"/>
        <v>105912135</v>
      </c>
      <c r="H264" s="34">
        <f t="shared" si="42"/>
        <v>5750222671</v>
      </c>
      <c r="I264" s="34">
        <f t="shared" si="42"/>
        <v>0</v>
      </c>
      <c r="J264" s="34">
        <f t="shared" si="42"/>
        <v>0</v>
      </c>
      <c r="K264" s="34">
        <f t="shared" si="42"/>
        <v>12207408060</v>
      </c>
      <c r="L264" s="34">
        <f t="shared" si="42"/>
        <v>11091803137</v>
      </c>
      <c r="M264" s="34">
        <f t="shared" si="42"/>
        <v>11091803137</v>
      </c>
      <c r="N264" s="34">
        <f t="shared" si="42"/>
        <v>11091803137</v>
      </c>
      <c r="O264" s="34">
        <f t="shared" si="42"/>
        <v>11091803137</v>
      </c>
      <c r="P264" s="34">
        <f t="shared" si="42"/>
        <v>1115604923</v>
      </c>
      <c r="Q264" s="28">
        <f t="shared" si="42"/>
        <v>0</v>
      </c>
      <c r="R264" s="28">
        <f t="shared" si="42"/>
        <v>724303253</v>
      </c>
      <c r="S264" s="28">
        <f t="shared" si="42"/>
        <v>12207408060</v>
      </c>
      <c r="T264" s="28">
        <f t="shared" si="42"/>
        <v>0</v>
      </c>
      <c r="U264" s="29">
        <f t="shared" si="27"/>
        <v>0</v>
      </c>
    </row>
    <row r="265" spans="1:21" outlineLevel="2">
      <c r="A265" s="42" t="s">
        <v>268</v>
      </c>
      <c r="B265" s="8" t="s">
        <v>269</v>
      </c>
      <c r="C265" s="42"/>
      <c r="D265" s="8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U265" s="32">
        <f t="shared" si="27"/>
        <v>0</v>
      </c>
    </row>
    <row r="266" spans="1:21" outlineLevel="2">
      <c r="A266" s="42" t="s">
        <v>268</v>
      </c>
      <c r="B266" s="8" t="s">
        <v>269</v>
      </c>
      <c r="C266" s="42">
        <v>23110</v>
      </c>
      <c r="D266" s="8" t="s">
        <v>270</v>
      </c>
      <c r="E266" s="33">
        <v>8515566563</v>
      </c>
      <c r="F266" s="33">
        <v>0</v>
      </c>
      <c r="G266" s="33">
        <v>200000000</v>
      </c>
      <c r="H266" s="33">
        <v>13550167718</v>
      </c>
      <c r="I266" s="33">
        <v>16891539133</v>
      </c>
      <c r="J266" s="33">
        <v>18361723054</v>
      </c>
      <c r="K266" s="33">
        <v>20395550360</v>
      </c>
      <c r="L266" s="33">
        <v>20061697186</v>
      </c>
      <c r="M266" s="33">
        <v>20061697186</v>
      </c>
      <c r="N266" s="33">
        <v>19996484685</v>
      </c>
      <c r="O266" s="33">
        <v>19587769429</v>
      </c>
      <c r="P266" s="33">
        <v>333853174</v>
      </c>
      <c r="Q266" s="21">
        <v>188328449</v>
      </c>
      <c r="R266" s="21">
        <v>897087643</v>
      </c>
      <c r="S266" s="21">
        <v>20146110360</v>
      </c>
      <c r="T266" s="21">
        <v>249440000</v>
      </c>
      <c r="U266" s="32">
        <f t="shared" si="27"/>
        <v>408715256</v>
      </c>
    </row>
    <row r="267" spans="1:21" outlineLevel="2">
      <c r="A267" s="42" t="s">
        <v>268</v>
      </c>
      <c r="B267" s="8" t="s">
        <v>269</v>
      </c>
      <c r="C267" s="42">
        <v>23111</v>
      </c>
      <c r="D267" s="8" t="s">
        <v>271</v>
      </c>
      <c r="E267" s="33">
        <v>0</v>
      </c>
      <c r="F267" s="33">
        <v>0</v>
      </c>
      <c r="G267" s="33">
        <v>0</v>
      </c>
      <c r="H267" s="33">
        <v>0</v>
      </c>
      <c r="I267" s="33">
        <v>1108741812</v>
      </c>
      <c r="J267" s="33">
        <v>0</v>
      </c>
      <c r="K267" s="33">
        <v>1108741812</v>
      </c>
      <c r="L267" s="33">
        <v>1057924421</v>
      </c>
      <c r="M267" s="33">
        <v>1057924421</v>
      </c>
      <c r="N267" s="33">
        <v>1057924421</v>
      </c>
      <c r="O267" s="33">
        <v>1004626617</v>
      </c>
      <c r="P267" s="33">
        <v>50817391</v>
      </c>
      <c r="Q267" s="21">
        <v>87741812</v>
      </c>
      <c r="R267" s="21">
        <v>39138445</v>
      </c>
      <c r="S267" s="21">
        <v>1108741812</v>
      </c>
      <c r="T267" s="21">
        <v>0</v>
      </c>
      <c r="U267" s="32">
        <f t="shared" si="27"/>
        <v>53297804</v>
      </c>
    </row>
    <row r="268" spans="1:21" outlineLevel="2">
      <c r="A268" s="42" t="s">
        <v>268</v>
      </c>
      <c r="B268" s="8" t="s">
        <v>269</v>
      </c>
      <c r="C268" s="42">
        <v>23112</v>
      </c>
      <c r="D268" s="8" t="s">
        <v>272</v>
      </c>
      <c r="E268" s="33">
        <v>0</v>
      </c>
      <c r="F268" s="33">
        <v>0</v>
      </c>
      <c r="G268" s="33">
        <v>0</v>
      </c>
      <c r="H268" s="33">
        <v>0</v>
      </c>
      <c r="I268" s="33">
        <v>2296000000</v>
      </c>
      <c r="J268" s="33">
        <v>1827832049</v>
      </c>
      <c r="K268" s="33">
        <v>468167951</v>
      </c>
      <c r="L268" s="33">
        <v>468167951</v>
      </c>
      <c r="M268" s="33">
        <v>468167951</v>
      </c>
      <c r="N268" s="33">
        <v>468167951</v>
      </c>
      <c r="O268" s="33">
        <v>468167951</v>
      </c>
      <c r="P268" s="33">
        <v>0</v>
      </c>
      <c r="Q268" s="21">
        <v>0</v>
      </c>
      <c r="R268" s="21">
        <v>0</v>
      </c>
      <c r="S268" s="21">
        <v>468167951</v>
      </c>
      <c r="T268" s="21">
        <v>0</v>
      </c>
      <c r="U268" s="32">
        <f t="shared" si="27"/>
        <v>0</v>
      </c>
    </row>
    <row r="269" spans="1:21" s="26" customFormat="1" outlineLevel="1">
      <c r="A269" s="41" t="s">
        <v>1349</v>
      </c>
      <c r="B269" s="6"/>
      <c r="C269" s="41"/>
      <c r="D269" s="6"/>
      <c r="E269" s="34">
        <f t="shared" ref="E269:T269" si="43">SUBTOTAL(9,E265:E268)</f>
        <v>8515566563</v>
      </c>
      <c r="F269" s="34">
        <f t="shared" si="43"/>
        <v>0</v>
      </c>
      <c r="G269" s="34">
        <f t="shared" si="43"/>
        <v>200000000</v>
      </c>
      <c r="H269" s="34">
        <f t="shared" si="43"/>
        <v>13550167718</v>
      </c>
      <c r="I269" s="34">
        <f t="shared" si="43"/>
        <v>20296280945</v>
      </c>
      <c r="J269" s="34">
        <f t="shared" si="43"/>
        <v>20189555103</v>
      </c>
      <c r="K269" s="34">
        <f t="shared" si="43"/>
        <v>21972460123</v>
      </c>
      <c r="L269" s="34">
        <f t="shared" si="43"/>
        <v>21587789558</v>
      </c>
      <c r="M269" s="34">
        <f t="shared" si="43"/>
        <v>21587789558</v>
      </c>
      <c r="N269" s="34">
        <f t="shared" si="43"/>
        <v>21522577057</v>
      </c>
      <c r="O269" s="34">
        <f t="shared" si="43"/>
        <v>21060563997</v>
      </c>
      <c r="P269" s="34">
        <f t="shared" si="43"/>
        <v>384670565</v>
      </c>
      <c r="Q269" s="28">
        <f t="shared" si="43"/>
        <v>276070261</v>
      </c>
      <c r="R269" s="28">
        <f t="shared" si="43"/>
        <v>936226088</v>
      </c>
      <c r="S269" s="28">
        <f t="shared" si="43"/>
        <v>21723020123</v>
      </c>
      <c r="T269" s="28">
        <f t="shared" si="43"/>
        <v>249440000</v>
      </c>
      <c r="U269" s="29">
        <f t="shared" si="27"/>
        <v>462013060</v>
      </c>
    </row>
    <row r="270" spans="1:21" outlineLevel="2">
      <c r="A270" s="42" t="s">
        <v>273</v>
      </c>
      <c r="B270" s="8" t="s">
        <v>274</v>
      </c>
      <c r="C270" s="42"/>
      <c r="D270" s="8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U270" s="32">
        <f t="shared" ref="U270:U333" si="44">+N270-O270</f>
        <v>0</v>
      </c>
    </row>
    <row r="271" spans="1:21" outlineLevel="2">
      <c r="A271" s="42" t="s">
        <v>273</v>
      </c>
      <c r="B271" s="8" t="s">
        <v>274</v>
      </c>
      <c r="C271" s="42">
        <v>23130</v>
      </c>
      <c r="D271" s="8" t="s">
        <v>275</v>
      </c>
      <c r="E271" s="33">
        <v>2613358185</v>
      </c>
      <c r="F271" s="33">
        <v>0</v>
      </c>
      <c r="G271" s="33">
        <v>30000000</v>
      </c>
      <c r="H271" s="33">
        <v>11252340455</v>
      </c>
      <c r="I271" s="33">
        <v>1186000000</v>
      </c>
      <c r="J271" s="33">
        <v>4534008195</v>
      </c>
      <c r="K271" s="33">
        <v>10487690445</v>
      </c>
      <c r="L271" s="33">
        <v>1740253951</v>
      </c>
      <c r="M271" s="33">
        <v>1740253951</v>
      </c>
      <c r="N271" s="33">
        <v>1740253951</v>
      </c>
      <c r="O271" s="33">
        <v>1740253951</v>
      </c>
      <c r="P271" s="33">
        <v>8747436494</v>
      </c>
      <c r="Q271" s="21">
        <v>1808275193</v>
      </c>
      <c r="R271" s="21">
        <v>0</v>
      </c>
      <c r="S271" s="21">
        <v>3994275193</v>
      </c>
      <c r="T271" s="21">
        <v>6480909096</v>
      </c>
      <c r="U271" s="32">
        <f t="shared" si="44"/>
        <v>0</v>
      </c>
    </row>
    <row r="272" spans="1:21" s="26" customFormat="1" outlineLevel="1">
      <c r="A272" s="41" t="s">
        <v>1350</v>
      </c>
      <c r="B272" s="6"/>
      <c r="C272" s="41"/>
      <c r="D272" s="6"/>
      <c r="E272" s="34">
        <f t="shared" ref="E272:T272" si="45">SUBTOTAL(9,E270:E271)</f>
        <v>2613358185</v>
      </c>
      <c r="F272" s="34">
        <f t="shared" si="45"/>
        <v>0</v>
      </c>
      <c r="G272" s="34">
        <f t="shared" si="45"/>
        <v>30000000</v>
      </c>
      <c r="H272" s="34">
        <f t="shared" si="45"/>
        <v>11252340455</v>
      </c>
      <c r="I272" s="34">
        <f t="shared" si="45"/>
        <v>1186000000</v>
      </c>
      <c r="J272" s="34">
        <f t="shared" si="45"/>
        <v>4534008195</v>
      </c>
      <c r="K272" s="34">
        <f t="shared" si="45"/>
        <v>10487690445</v>
      </c>
      <c r="L272" s="34">
        <f t="shared" si="45"/>
        <v>1740253951</v>
      </c>
      <c r="M272" s="34">
        <f t="shared" si="45"/>
        <v>1740253951</v>
      </c>
      <c r="N272" s="34">
        <f t="shared" si="45"/>
        <v>1740253951</v>
      </c>
      <c r="O272" s="34">
        <f t="shared" si="45"/>
        <v>1740253951</v>
      </c>
      <c r="P272" s="34">
        <f t="shared" si="45"/>
        <v>8747436494</v>
      </c>
      <c r="Q272" s="28">
        <f t="shared" si="45"/>
        <v>1808275193</v>
      </c>
      <c r="R272" s="28">
        <f t="shared" si="45"/>
        <v>0</v>
      </c>
      <c r="S272" s="28">
        <f t="shared" si="45"/>
        <v>3994275193</v>
      </c>
      <c r="T272" s="28">
        <f t="shared" si="45"/>
        <v>6480909096</v>
      </c>
      <c r="U272" s="29">
        <f t="shared" si="44"/>
        <v>0</v>
      </c>
    </row>
    <row r="273" spans="1:21" s="26" customFormat="1" outlineLevel="2">
      <c r="A273" s="41" t="s">
        <v>276</v>
      </c>
      <c r="B273" s="6" t="s">
        <v>277</v>
      </c>
      <c r="C273" s="41"/>
      <c r="D273" s="6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28"/>
      <c r="R273" s="28"/>
      <c r="S273" s="28"/>
      <c r="T273" s="28"/>
      <c r="U273" s="29">
        <f t="shared" si="44"/>
        <v>0</v>
      </c>
    </row>
    <row r="274" spans="1:21" outlineLevel="1">
      <c r="A274" s="42" t="s">
        <v>1351</v>
      </c>
      <c r="B274" s="8"/>
      <c r="C274" s="42"/>
      <c r="D274" s="8"/>
      <c r="E274" s="33">
        <f t="shared" ref="E274:T274" si="46">SUBTOTAL(9,E273:E273)</f>
        <v>0</v>
      </c>
      <c r="F274" s="33">
        <f t="shared" si="46"/>
        <v>0</v>
      </c>
      <c r="G274" s="33">
        <f t="shared" si="46"/>
        <v>0</v>
      </c>
      <c r="H274" s="33">
        <f t="shared" si="46"/>
        <v>0</v>
      </c>
      <c r="I274" s="33">
        <f t="shared" si="46"/>
        <v>0</v>
      </c>
      <c r="J274" s="33">
        <f t="shared" si="46"/>
        <v>0</v>
      </c>
      <c r="K274" s="33">
        <f t="shared" si="46"/>
        <v>0</v>
      </c>
      <c r="L274" s="33">
        <f t="shared" si="46"/>
        <v>0</v>
      </c>
      <c r="M274" s="33">
        <f t="shared" si="46"/>
        <v>0</v>
      </c>
      <c r="N274" s="33">
        <f t="shared" si="46"/>
        <v>0</v>
      </c>
      <c r="O274" s="33">
        <f t="shared" si="46"/>
        <v>0</v>
      </c>
      <c r="P274" s="33">
        <f t="shared" si="46"/>
        <v>0</v>
      </c>
      <c r="Q274" s="21">
        <f t="shared" si="46"/>
        <v>0</v>
      </c>
      <c r="R274" s="21">
        <f t="shared" si="46"/>
        <v>0</v>
      </c>
      <c r="S274" s="21">
        <f t="shared" si="46"/>
        <v>0</v>
      </c>
      <c r="T274" s="21">
        <f t="shared" si="46"/>
        <v>0</v>
      </c>
      <c r="U274" s="32">
        <f t="shared" si="44"/>
        <v>0</v>
      </c>
    </row>
    <row r="275" spans="1:21" outlineLevel="2">
      <c r="A275" s="42" t="s">
        <v>278</v>
      </c>
      <c r="B275" s="8" t="s">
        <v>279</v>
      </c>
      <c r="C275" s="42"/>
      <c r="D275" s="8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U275" s="32">
        <f t="shared" si="44"/>
        <v>0</v>
      </c>
    </row>
    <row r="276" spans="1:21" outlineLevel="1">
      <c r="A276" s="41" t="s">
        <v>1352</v>
      </c>
      <c r="B276" s="8"/>
      <c r="C276" s="42"/>
      <c r="D276" s="8"/>
      <c r="E276" s="33">
        <f t="shared" ref="E276:T276" si="47">SUBTOTAL(9,E275:E275)</f>
        <v>0</v>
      </c>
      <c r="F276" s="33">
        <f t="shared" si="47"/>
        <v>0</v>
      </c>
      <c r="G276" s="33">
        <f t="shared" si="47"/>
        <v>0</v>
      </c>
      <c r="H276" s="33">
        <f t="shared" si="47"/>
        <v>0</v>
      </c>
      <c r="I276" s="33">
        <f t="shared" si="47"/>
        <v>0</v>
      </c>
      <c r="J276" s="33">
        <f t="shared" si="47"/>
        <v>0</v>
      </c>
      <c r="K276" s="33">
        <f t="shared" si="47"/>
        <v>0</v>
      </c>
      <c r="L276" s="33">
        <f t="shared" si="47"/>
        <v>0</v>
      </c>
      <c r="M276" s="33">
        <f t="shared" si="47"/>
        <v>0</v>
      </c>
      <c r="N276" s="33">
        <f t="shared" si="47"/>
        <v>0</v>
      </c>
      <c r="O276" s="33">
        <f t="shared" si="47"/>
        <v>0</v>
      </c>
      <c r="P276" s="33">
        <f t="shared" si="47"/>
        <v>0</v>
      </c>
      <c r="Q276" s="21">
        <f t="shared" si="47"/>
        <v>0</v>
      </c>
      <c r="R276" s="21">
        <f t="shared" si="47"/>
        <v>0</v>
      </c>
      <c r="S276" s="21">
        <f t="shared" si="47"/>
        <v>0</v>
      </c>
      <c r="T276" s="21">
        <f t="shared" si="47"/>
        <v>0</v>
      </c>
      <c r="U276" s="32">
        <f t="shared" si="44"/>
        <v>0</v>
      </c>
    </row>
    <row r="277" spans="1:21" outlineLevel="2">
      <c r="A277" s="42" t="s">
        <v>280</v>
      </c>
      <c r="B277" s="8" t="s">
        <v>281</v>
      </c>
      <c r="C277" s="42"/>
      <c r="D277" s="8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U277" s="32">
        <f t="shared" si="44"/>
        <v>0</v>
      </c>
    </row>
    <row r="278" spans="1:21" outlineLevel="1">
      <c r="A278" s="41" t="s">
        <v>1353</v>
      </c>
      <c r="B278" s="8"/>
      <c r="C278" s="42"/>
      <c r="D278" s="8"/>
      <c r="E278" s="33">
        <f t="shared" ref="E278:T278" si="48">SUBTOTAL(9,E277:E277)</f>
        <v>0</v>
      </c>
      <c r="F278" s="33">
        <f t="shared" si="48"/>
        <v>0</v>
      </c>
      <c r="G278" s="33">
        <f t="shared" si="48"/>
        <v>0</v>
      </c>
      <c r="H278" s="33">
        <f t="shared" si="48"/>
        <v>0</v>
      </c>
      <c r="I278" s="33">
        <f t="shared" si="48"/>
        <v>0</v>
      </c>
      <c r="J278" s="33">
        <f t="shared" si="48"/>
        <v>0</v>
      </c>
      <c r="K278" s="33">
        <f t="shared" si="48"/>
        <v>0</v>
      </c>
      <c r="L278" s="33">
        <f t="shared" si="48"/>
        <v>0</v>
      </c>
      <c r="M278" s="33">
        <f t="shared" si="48"/>
        <v>0</v>
      </c>
      <c r="N278" s="33">
        <f t="shared" si="48"/>
        <v>0</v>
      </c>
      <c r="O278" s="33">
        <f t="shared" si="48"/>
        <v>0</v>
      </c>
      <c r="P278" s="33">
        <f t="shared" si="48"/>
        <v>0</v>
      </c>
      <c r="Q278" s="21">
        <f t="shared" si="48"/>
        <v>0</v>
      </c>
      <c r="R278" s="21">
        <f t="shared" si="48"/>
        <v>0</v>
      </c>
      <c r="S278" s="21">
        <f t="shared" si="48"/>
        <v>0</v>
      </c>
      <c r="T278" s="21">
        <f t="shared" si="48"/>
        <v>0</v>
      </c>
      <c r="U278" s="32">
        <f t="shared" si="44"/>
        <v>0</v>
      </c>
    </row>
    <row r="279" spans="1:21" ht="22.5" outlineLevel="2">
      <c r="A279" s="42" t="s">
        <v>282</v>
      </c>
      <c r="B279" s="8" t="s">
        <v>283</v>
      </c>
      <c r="C279" s="42"/>
      <c r="D279" s="8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U279" s="32">
        <f t="shared" si="44"/>
        <v>0</v>
      </c>
    </row>
    <row r="280" spans="1:21" ht="22.5" outlineLevel="2">
      <c r="A280" s="42" t="s">
        <v>282</v>
      </c>
      <c r="B280" s="8" t="s">
        <v>283</v>
      </c>
      <c r="C280" s="42">
        <v>24010</v>
      </c>
      <c r="D280" s="8" t="s">
        <v>284</v>
      </c>
      <c r="E280" s="33">
        <v>10000000</v>
      </c>
      <c r="F280" s="33">
        <v>0</v>
      </c>
      <c r="G280" s="33">
        <v>0</v>
      </c>
      <c r="H280" s="33">
        <v>660000000</v>
      </c>
      <c r="I280" s="33">
        <v>193000000</v>
      </c>
      <c r="J280" s="33">
        <v>0</v>
      </c>
      <c r="K280" s="33">
        <v>863000000</v>
      </c>
      <c r="L280" s="33">
        <v>863000000</v>
      </c>
      <c r="M280" s="33">
        <v>863000000</v>
      </c>
      <c r="N280" s="33">
        <v>863000000</v>
      </c>
      <c r="O280" s="33">
        <v>764600000</v>
      </c>
      <c r="P280" s="33">
        <v>0</v>
      </c>
      <c r="Q280" s="21">
        <v>0</v>
      </c>
      <c r="R280" s="21">
        <v>98400000</v>
      </c>
      <c r="S280" s="21">
        <v>863000000</v>
      </c>
      <c r="T280" s="21">
        <v>0</v>
      </c>
      <c r="U280" s="32">
        <f t="shared" si="44"/>
        <v>98400000</v>
      </c>
    </row>
    <row r="281" spans="1:21" s="26" customFormat="1" outlineLevel="1">
      <c r="A281" s="41" t="s">
        <v>1354</v>
      </c>
      <c r="B281" s="6"/>
      <c r="C281" s="41"/>
      <c r="D281" s="6"/>
      <c r="E281" s="34">
        <f t="shared" ref="E281:T281" si="49">SUBTOTAL(9,E279:E280)</f>
        <v>10000000</v>
      </c>
      <c r="F281" s="34">
        <f t="shared" si="49"/>
        <v>0</v>
      </c>
      <c r="G281" s="34">
        <f t="shared" si="49"/>
        <v>0</v>
      </c>
      <c r="H281" s="34">
        <f t="shared" si="49"/>
        <v>660000000</v>
      </c>
      <c r="I281" s="34">
        <f t="shared" si="49"/>
        <v>193000000</v>
      </c>
      <c r="J281" s="34">
        <f t="shared" si="49"/>
        <v>0</v>
      </c>
      <c r="K281" s="34">
        <f t="shared" si="49"/>
        <v>863000000</v>
      </c>
      <c r="L281" s="34">
        <f t="shared" si="49"/>
        <v>863000000</v>
      </c>
      <c r="M281" s="34">
        <f t="shared" si="49"/>
        <v>863000000</v>
      </c>
      <c r="N281" s="34">
        <f t="shared" si="49"/>
        <v>863000000</v>
      </c>
      <c r="O281" s="34">
        <f t="shared" si="49"/>
        <v>764600000</v>
      </c>
      <c r="P281" s="34">
        <f t="shared" si="49"/>
        <v>0</v>
      </c>
      <c r="Q281" s="28">
        <f t="shared" si="49"/>
        <v>0</v>
      </c>
      <c r="R281" s="28">
        <f t="shared" si="49"/>
        <v>98400000</v>
      </c>
      <c r="S281" s="28">
        <f t="shared" si="49"/>
        <v>863000000</v>
      </c>
      <c r="T281" s="28">
        <f t="shared" si="49"/>
        <v>0</v>
      </c>
      <c r="U281" s="29">
        <f t="shared" si="44"/>
        <v>98400000</v>
      </c>
    </row>
    <row r="282" spans="1:21" ht="22.5" outlineLevel="2">
      <c r="A282" s="42" t="s">
        <v>285</v>
      </c>
      <c r="B282" s="8" t="s">
        <v>286</v>
      </c>
      <c r="C282" s="42"/>
      <c r="D282" s="8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U282" s="32">
        <f t="shared" si="44"/>
        <v>0</v>
      </c>
    </row>
    <row r="283" spans="1:21" outlineLevel="1">
      <c r="A283" s="42" t="s">
        <v>1355</v>
      </c>
      <c r="B283" s="8"/>
      <c r="C283" s="42"/>
      <c r="D283" s="8"/>
      <c r="E283" s="33">
        <f t="shared" ref="E283:T283" si="50">SUBTOTAL(9,E282:E282)</f>
        <v>0</v>
      </c>
      <c r="F283" s="33">
        <f t="shared" si="50"/>
        <v>0</v>
      </c>
      <c r="G283" s="33">
        <f t="shared" si="50"/>
        <v>0</v>
      </c>
      <c r="H283" s="33">
        <f t="shared" si="50"/>
        <v>0</v>
      </c>
      <c r="I283" s="33">
        <f t="shared" si="50"/>
        <v>0</v>
      </c>
      <c r="J283" s="33">
        <f t="shared" si="50"/>
        <v>0</v>
      </c>
      <c r="K283" s="33">
        <f t="shared" si="50"/>
        <v>0</v>
      </c>
      <c r="L283" s="33">
        <f t="shared" si="50"/>
        <v>0</v>
      </c>
      <c r="M283" s="33">
        <f t="shared" si="50"/>
        <v>0</v>
      </c>
      <c r="N283" s="33">
        <f t="shared" si="50"/>
        <v>0</v>
      </c>
      <c r="O283" s="33">
        <f t="shared" si="50"/>
        <v>0</v>
      </c>
      <c r="P283" s="33">
        <f t="shared" si="50"/>
        <v>0</v>
      </c>
      <c r="Q283" s="21">
        <f t="shared" si="50"/>
        <v>0</v>
      </c>
      <c r="R283" s="21">
        <f t="shared" si="50"/>
        <v>0</v>
      </c>
      <c r="S283" s="21">
        <f t="shared" si="50"/>
        <v>0</v>
      </c>
      <c r="T283" s="21">
        <f t="shared" si="50"/>
        <v>0</v>
      </c>
      <c r="U283" s="32">
        <f t="shared" si="44"/>
        <v>0</v>
      </c>
    </row>
    <row r="284" spans="1:21" outlineLevel="2">
      <c r="A284" s="42" t="s">
        <v>287</v>
      </c>
      <c r="B284" s="8" t="s">
        <v>288</v>
      </c>
      <c r="C284" s="42"/>
      <c r="D284" s="8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U284" s="32">
        <f t="shared" si="44"/>
        <v>0</v>
      </c>
    </row>
    <row r="285" spans="1:21" outlineLevel="2">
      <c r="A285" s="42" t="s">
        <v>287</v>
      </c>
      <c r="B285" s="8" t="s">
        <v>288</v>
      </c>
      <c r="C285" s="42">
        <v>24020</v>
      </c>
      <c r="D285" s="8" t="s">
        <v>289</v>
      </c>
      <c r="E285" s="33">
        <v>1000</v>
      </c>
      <c r="F285" s="33">
        <v>0</v>
      </c>
      <c r="G285" s="33">
        <v>0</v>
      </c>
      <c r="H285" s="33">
        <v>728676398</v>
      </c>
      <c r="I285" s="33">
        <v>805200000</v>
      </c>
      <c r="J285" s="33">
        <v>578677398</v>
      </c>
      <c r="K285" s="33">
        <v>955200000</v>
      </c>
      <c r="L285" s="33">
        <v>955187813</v>
      </c>
      <c r="M285" s="33">
        <v>955187813</v>
      </c>
      <c r="N285" s="33">
        <v>100000000</v>
      </c>
      <c r="O285" s="33">
        <v>100000000</v>
      </c>
      <c r="P285" s="33">
        <v>12187</v>
      </c>
      <c r="Q285" s="21">
        <v>0</v>
      </c>
      <c r="R285" s="21">
        <v>80000000</v>
      </c>
      <c r="S285" s="21">
        <v>100000000</v>
      </c>
      <c r="T285" s="21">
        <v>0</v>
      </c>
      <c r="U285" s="32">
        <f t="shared" si="44"/>
        <v>0</v>
      </c>
    </row>
    <row r="286" spans="1:21" s="26" customFormat="1" outlineLevel="1">
      <c r="A286" s="41" t="s">
        <v>1356</v>
      </c>
      <c r="B286" s="6"/>
      <c r="C286" s="41"/>
      <c r="D286" s="6"/>
      <c r="E286" s="34">
        <f t="shared" ref="E286:T286" si="51">SUBTOTAL(9,E284:E285)</f>
        <v>1000</v>
      </c>
      <c r="F286" s="34">
        <f t="shared" si="51"/>
        <v>0</v>
      </c>
      <c r="G286" s="34">
        <f t="shared" si="51"/>
        <v>0</v>
      </c>
      <c r="H286" s="34">
        <f t="shared" si="51"/>
        <v>728676398</v>
      </c>
      <c r="I286" s="34">
        <f t="shared" si="51"/>
        <v>805200000</v>
      </c>
      <c r="J286" s="34">
        <f t="shared" si="51"/>
        <v>578677398</v>
      </c>
      <c r="K286" s="34">
        <f t="shared" si="51"/>
        <v>955200000</v>
      </c>
      <c r="L286" s="34">
        <f t="shared" si="51"/>
        <v>955187813</v>
      </c>
      <c r="M286" s="34">
        <f t="shared" si="51"/>
        <v>955187813</v>
      </c>
      <c r="N286" s="34">
        <f t="shared" si="51"/>
        <v>100000000</v>
      </c>
      <c r="O286" s="34">
        <f t="shared" si="51"/>
        <v>100000000</v>
      </c>
      <c r="P286" s="34">
        <f t="shared" si="51"/>
        <v>12187</v>
      </c>
      <c r="Q286" s="28">
        <f t="shared" si="51"/>
        <v>0</v>
      </c>
      <c r="R286" s="28">
        <f t="shared" si="51"/>
        <v>80000000</v>
      </c>
      <c r="S286" s="28">
        <f t="shared" si="51"/>
        <v>100000000</v>
      </c>
      <c r="T286" s="28">
        <f t="shared" si="51"/>
        <v>0</v>
      </c>
      <c r="U286" s="29">
        <f t="shared" si="44"/>
        <v>0</v>
      </c>
    </row>
    <row r="287" spans="1:21" outlineLevel="2">
      <c r="A287" s="42" t="s">
        <v>290</v>
      </c>
      <c r="B287" s="8" t="s">
        <v>291</v>
      </c>
      <c r="C287" s="42"/>
      <c r="D287" s="8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U287" s="32">
        <f t="shared" si="44"/>
        <v>0</v>
      </c>
    </row>
    <row r="288" spans="1:21" outlineLevel="2">
      <c r="A288" s="42" t="s">
        <v>290</v>
      </c>
      <c r="B288" s="8" t="s">
        <v>291</v>
      </c>
      <c r="C288" s="42">
        <v>24030</v>
      </c>
      <c r="D288" s="8" t="s">
        <v>292</v>
      </c>
      <c r="E288" s="33">
        <v>19999000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19999000</v>
      </c>
      <c r="L288" s="33">
        <v>19999000</v>
      </c>
      <c r="M288" s="33">
        <v>19999000</v>
      </c>
      <c r="N288" s="33">
        <v>19999000</v>
      </c>
      <c r="O288" s="33">
        <v>19999000</v>
      </c>
      <c r="P288" s="33">
        <v>0</v>
      </c>
      <c r="Q288" s="21">
        <v>0</v>
      </c>
      <c r="R288" s="21">
        <v>0</v>
      </c>
      <c r="S288" s="21">
        <v>19999000</v>
      </c>
      <c r="T288" s="21">
        <v>0</v>
      </c>
      <c r="U288" s="32">
        <f t="shared" si="44"/>
        <v>0</v>
      </c>
    </row>
    <row r="289" spans="1:21" s="26" customFormat="1" outlineLevel="1">
      <c r="A289" s="41" t="s">
        <v>1357</v>
      </c>
      <c r="B289" s="6"/>
      <c r="C289" s="41"/>
      <c r="D289" s="6"/>
      <c r="E289" s="34">
        <f t="shared" ref="E289:T289" si="52">SUBTOTAL(9,E287:E288)</f>
        <v>19999000</v>
      </c>
      <c r="F289" s="34">
        <f t="shared" si="52"/>
        <v>0</v>
      </c>
      <c r="G289" s="34">
        <f t="shared" si="52"/>
        <v>0</v>
      </c>
      <c r="H289" s="34">
        <f t="shared" si="52"/>
        <v>0</v>
      </c>
      <c r="I289" s="34">
        <f t="shared" si="52"/>
        <v>0</v>
      </c>
      <c r="J289" s="34">
        <f t="shared" si="52"/>
        <v>0</v>
      </c>
      <c r="K289" s="34">
        <f t="shared" si="52"/>
        <v>19999000</v>
      </c>
      <c r="L289" s="34">
        <f t="shared" si="52"/>
        <v>19999000</v>
      </c>
      <c r="M289" s="34">
        <f t="shared" si="52"/>
        <v>19999000</v>
      </c>
      <c r="N289" s="34">
        <f t="shared" si="52"/>
        <v>19999000</v>
      </c>
      <c r="O289" s="34">
        <f t="shared" si="52"/>
        <v>19999000</v>
      </c>
      <c r="P289" s="34">
        <f t="shared" si="52"/>
        <v>0</v>
      </c>
      <c r="Q289" s="28">
        <f t="shared" si="52"/>
        <v>0</v>
      </c>
      <c r="R289" s="28">
        <f t="shared" si="52"/>
        <v>0</v>
      </c>
      <c r="S289" s="28">
        <f t="shared" si="52"/>
        <v>19999000</v>
      </c>
      <c r="T289" s="28">
        <f t="shared" si="52"/>
        <v>0</v>
      </c>
      <c r="U289" s="29">
        <f t="shared" si="44"/>
        <v>0</v>
      </c>
    </row>
    <row r="290" spans="1:21" outlineLevel="2">
      <c r="A290" s="42" t="s">
        <v>293</v>
      </c>
      <c r="B290" s="8" t="s">
        <v>294</v>
      </c>
      <c r="C290" s="42"/>
      <c r="D290" s="8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U290" s="32">
        <f t="shared" si="44"/>
        <v>0</v>
      </c>
    </row>
    <row r="291" spans="1:21" outlineLevel="2">
      <c r="A291" s="42" t="s">
        <v>293</v>
      </c>
      <c r="B291" s="8" t="s">
        <v>294</v>
      </c>
      <c r="C291" s="42">
        <v>24040</v>
      </c>
      <c r="D291" s="8" t="s">
        <v>295</v>
      </c>
      <c r="E291" s="33">
        <v>50000000</v>
      </c>
      <c r="F291" s="33">
        <v>0</v>
      </c>
      <c r="G291" s="33">
        <v>0</v>
      </c>
      <c r="H291" s="33">
        <v>0</v>
      </c>
      <c r="I291" s="33">
        <v>0</v>
      </c>
      <c r="J291" s="33">
        <v>50000000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21">
        <v>0</v>
      </c>
      <c r="R291" s="21">
        <v>0</v>
      </c>
      <c r="S291" s="21">
        <v>0</v>
      </c>
      <c r="T291" s="21">
        <v>0</v>
      </c>
      <c r="U291" s="32">
        <f t="shared" si="44"/>
        <v>0</v>
      </c>
    </row>
    <row r="292" spans="1:21" outlineLevel="2">
      <c r="A292" s="42" t="s">
        <v>293</v>
      </c>
      <c r="B292" s="8" t="s">
        <v>294</v>
      </c>
      <c r="C292" s="42">
        <v>24050</v>
      </c>
      <c r="D292" s="8" t="s">
        <v>296</v>
      </c>
      <c r="E292" s="33">
        <v>50000000</v>
      </c>
      <c r="F292" s="33">
        <v>0</v>
      </c>
      <c r="G292" s="33">
        <v>0</v>
      </c>
      <c r="H292" s="33">
        <v>0</v>
      </c>
      <c r="I292" s="33">
        <v>129000000</v>
      </c>
      <c r="J292" s="33">
        <v>0</v>
      </c>
      <c r="K292" s="33">
        <v>179000000</v>
      </c>
      <c r="L292" s="33">
        <v>173000000</v>
      </c>
      <c r="M292" s="33">
        <v>173000000</v>
      </c>
      <c r="N292" s="33">
        <v>173000000</v>
      </c>
      <c r="O292" s="33">
        <v>138600000</v>
      </c>
      <c r="P292" s="33">
        <v>6000000</v>
      </c>
      <c r="Q292" s="21">
        <v>0</v>
      </c>
      <c r="R292" s="21">
        <v>47300000</v>
      </c>
      <c r="S292" s="21">
        <v>179000000</v>
      </c>
      <c r="T292" s="21">
        <v>0</v>
      </c>
      <c r="U292" s="32">
        <f t="shared" si="44"/>
        <v>34400000</v>
      </c>
    </row>
    <row r="293" spans="1:21" outlineLevel="2">
      <c r="A293" s="42" t="s">
        <v>293</v>
      </c>
      <c r="B293" s="8" t="s">
        <v>294</v>
      </c>
      <c r="C293" s="42">
        <v>24060</v>
      </c>
      <c r="D293" s="8" t="s">
        <v>297</v>
      </c>
      <c r="E293" s="33">
        <v>25000000</v>
      </c>
      <c r="F293" s="33">
        <v>0</v>
      </c>
      <c r="G293" s="33">
        <v>0</v>
      </c>
      <c r="H293" s="33">
        <v>101964275</v>
      </c>
      <c r="I293" s="33">
        <v>107035725</v>
      </c>
      <c r="J293" s="33">
        <v>0</v>
      </c>
      <c r="K293" s="33">
        <v>234000000</v>
      </c>
      <c r="L293" s="33">
        <v>233000000</v>
      </c>
      <c r="M293" s="33">
        <v>233000000</v>
      </c>
      <c r="N293" s="33">
        <v>233000000</v>
      </c>
      <c r="O293" s="33">
        <v>208000000</v>
      </c>
      <c r="P293" s="33">
        <v>1000000</v>
      </c>
      <c r="Q293" s="21">
        <v>0</v>
      </c>
      <c r="R293" s="21">
        <v>43000000</v>
      </c>
      <c r="S293" s="21">
        <v>234000000</v>
      </c>
      <c r="T293" s="21">
        <v>0</v>
      </c>
      <c r="U293" s="32">
        <f t="shared" si="44"/>
        <v>25000000</v>
      </c>
    </row>
    <row r="294" spans="1:21" outlineLevel="2">
      <c r="A294" s="42" t="s">
        <v>293</v>
      </c>
      <c r="B294" s="8" t="s">
        <v>294</v>
      </c>
      <c r="C294" s="42">
        <v>24070</v>
      </c>
      <c r="D294" s="8" t="s">
        <v>298</v>
      </c>
      <c r="E294" s="33">
        <v>50000000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50000000</v>
      </c>
      <c r="L294" s="33">
        <v>50000000</v>
      </c>
      <c r="M294" s="33">
        <v>50000000</v>
      </c>
      <c r="N294" s="33">
        <v>50000000</v>
      </c>
      <c r="O294" s="33">
        <v>50000000</v>
      </c>
      <c r="P294" s="33">
        <v>0</v>
      </c>
      <c r="Q294" s="21">
        <v>0</v>
      </c>
      <c r="R294" s="21">
        <v>0</v>
      </c>
      <c r="S294" s="21">
        <v>50000000</v>
      </c>
      <c r="T294" s="21">
        <v>0</v>
      </c>
      <c r="U294" s="32">
        <f t="shared" si="44"/>
        <v>0</v>
      </c>
    </row>
    <row r="295" spans="1:21" s="26" customFormat="1" outlineLevel="1">
      <c r="A295" s="41" t="s">
        <v>1358</v>
      </c>
      <c r="B295" s="6"/>
      <c r="C295" s="41"/>
      <c r="D295" s="6"/>
      <c r="E295" s="34">
        <f t="shared" ref="E295:T295" si="53">SUBTOTAL(9,E290:E294)</f>
        <v>175000000</v>
      </c>
      <c r="F295" s="34">
        <f t="shared" si="53"/>
        <v>0</v>
      </c>
      <c r="G295" s="34">
        <f t="shared" si="53"/>
        <v>0</v>
      </c>
      <c r="H295" s="34">
        <f t="shared" si="53"/>
        <v>101964275</v>
      </c>
      <c r="I295" s="34">
        <f t="shared" si="53"/>
        <v>236035725</v>
      </c>
      <c r="J295" s="34">
        <f t="shared" si="53"/>
        <v>50000000</v>
      </c>
      <c r="K295" s="34">
        <f t="shared" si="53"/>
        <v>463000000</v>
      </c>
      <c r="L295" s="34">
        <f t="shared" si="53"/>
        <v>456000000</v>
      </c>
      <c r="M295" s="34">
        <f t="shared" si="53"/>
        <v>456000000</v>
      </c>
      <c r="N295" s="34">
        <f t="shared" si="53"/>
        <v>456000000</v>
      </c>
      <c r="O295" s="34">
        <f t="shared" si="53"/>
        <v>396600000</v>
      </c>
      <c r="P295" s="34">
        <f t="shared" si="53"/>
        <v>7000000</v>
      </c>
      <c r="Q295" s="28">
        <f t="shared" si="53"/>
        <v>0</v>
      </c>
      <c r="R295" s="28">
        <f t="shared" si="53"/>
        <v>90300000</v>
      </c>
      <c r="S295" s="28">
        <f t="shared" si="53"/>
        <v>463000000</v>
      </c>
      <c r="T295" s="28">
        <f t="shared" si="53"/>
        <v>0</v>
      </c>
      <c r="U295" s="29">
        <f t="shared" si="44"/>
        <v>59400000</v>
      </c>
    </row>
    <row r="296" spans="1:21" ht="22.5" outlineLevel="2">
      <c r="A296" s="42" t="s">
        <v>299</v>
      </c>
      <c r="B296" s="8" t="s">
        <v>300</v>
      </c>
      <c r="C296" s="42"/>
      <c r="D296" s="8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U296" s="32">
        <f t="shared" si="44"/>
        <v>0</v>
      </c>
    </row>
    <row r="297" spans="1:21" ht="22.5" outlineLevel="2">
      <c r="A297" s="42" t="s">
        <v>299</v>
      </c>
      <c r="B297" s="8" t="s">
        <v>300</v>
      </c>
      <c r="C297" s="42">
        <v>24080</v>
      </c>
      <c r="D297" s="8" t="s">
        <v>301</v>
      </c>
      <c r="E297" s="33">
        <v>130000000</v>
      </c>
      <c r="F297" s="33">
        <v>0</v>
      </c>
      <c r="G297" s="33">
        <v>0</v>
      </c>
      <c r="H297" s="33">
        <v>0</v>
      </c>
      <c r="I297" s="33">
        <v>75000000</v>
      </c>
      <c r="J297" s="33">
        <v>0</v>
      </c>
      <c r="K297" s="33">
        <v>205000000</v>
      </c>
      <c r="L297" s="33">
        <v>200000000</v>
      </c>
      <c r="M297" s="33">
        <v>200000000</v>
      </c>
      <c r="N297" s="33">
        <v>200000000</v>
      </c>
      <c r="O297" s="33">
        <v>174000000</v>
      </c>
      <c r="P297" s="33">
        <v>5000000</v>
      </c>
      <c r="Q297" s="21">
        <v>10000000</v>
      </c>
      <c r="R297" s="21">
        <v>30000000</v>
      </c>
      <c r="S297" s="21">
        <v>205000000</v>
      </c>
      <c r="T297" s="21">
        <v>0</v>
      </c>
      <c r="U297" s="32">
        <f t="shared" si="44"/>
        <v>26000000</v>
      </c>
    </row>
    <row r="298" spans="1:21" s="26" customFormat="1" outlineLevel="1">
      <c r="A298" s="41" t="s">
        <v>1359</v>
      </c>
      <c r="B298" s="6"/>
      <c r="C298" s="41"/>
      <c r="D298" s="6"/>
      <c r="E298" s="34">
        <f t="shared" ref="E298:T298" si="54">SUBTOTAL(9,E296:E297)</f>
        <v>130000000</v>
      </c>
      <c r="F298" s="34">
        <f t="shared" si="54"/>
        <v>0</v>
      </c>
      <c r="G298" s="34">
        <f t="shared" si="54"/>
        <v>0</v>
      </c>
      <c r="H298" s="34">
        <f t="shared" si="54"/>
        <v>0</v>
      </c>
      <c r="I298" s="34">
        <f t="shared" si="54"/>
        <v>75000000</v>
      </c>
      <c r="J298" s="34">
        <f t="shared" si="54"/>
        <v>0</v>
      </c>
      <c r="K298" s="34">
        <f t="shared" si="54"/>
        <v>205000000</v>
      </c>
      <c r="L298" s="34">
        <f t="shared" si="54"/>
        <v>200000000</v>
      </c>
      <c r="M298" s="34">
        <f t="shared" si="54"/>
        <v>200000000</v>
      </c>
      <c r="N298" s="34">
        <f t="shared" si="54"/>
        <v>200000000</v>
      </c>
      <c r="O298" s="34">
        <f t="shared" si="54"/>
        <v>174000000</v>
      </c>
      <c r="P298" s="34">
        <f t="shared" si="54"/>
        <v>5000000</v>
      </c>
      <c r="Q298" s="28">
        <f t="shared" si="54"/>
        <v>10000000</v>
      </c>
      <c r="R298" s="28">
        <f t="shared" si="54"/>
        <v>30000000</v>
      </c>
      <c r="S298" s="28">
        <f t="shared" si="54"/>
        <v>205000000</v>
      </c>
      <c r="T298" s="28">
        <f t="shared" si="54"/>
        <v>0</v>
      </c>
      <c r="U298" s="29">
        <f t="shared" si="44"/>
        <v>26000000</v>
      </c>
    </row>
    <row r="299" spans="1:21" ht="22.5" outlineLevel="2">
      <c r="A299" s="42" t="s">
        <v>302</v>
      </c>
      <c r="B299" s="8" t="s">
        <v>303</v>
      </c>
      <c r="C299" s="42"/>
      <c r="D299" s="8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U299" s="32">
        <f t="shared" si="44"/>
        <v>0</v>
      </c>
    </row>
    <row r="300" spans="1:21" ht="22.5" outlineLevel="2">
      <c r="A300" s="42" t="s">
        <v>302</v>
      </c>
      <c r="B300" s="8" t="s">
        <v>303</v>
      </c>
      <c r="C300" s="42">
        <v>24090</v>
      </c>
      <c r="D300" s="8" t="s">
        <v>304</v>
      </c>
      <c r="E300" s="33">
        <v>80000000</v>
      </c>
      <c r="F300" s="33">
        <v>0</v>
      </c>
      <c r="G300" s="33">
        <v>0</v>
      </c>
      <c r="H300" s="33">
        <v>0</v>
      </c>
      <c r="I300" s="33">
        <v>209000000</v>
      </c>
      <c r="J300" s="33">
        <v>44000000</v>
      </c>
      <c r="K300" s="33">
        <v>245000000</v>
      </c>
      <c r="L300" s="33">
        <v>245000000</v>
      </c>
      <c r="M300" s="33">
        <v>245000000</v>
      </c>
      <c r="N300" s="33">
        <v>245000000</v>
      </c>
      <c r="O300" s="33">
        <v>165000000</v>
      </c>
      <c r="P300" s="33">
        <v>0</v>
      </c>
      <c r="Q300" s="21">
        <v>0</v>
      </c>
      <c r="R300" s="21">
        <v>123600000</v>
      </c>
      <c r="S300" s="21">
        <v>245000000</v>
      </c>
      <c r="T300" s="21">
        <v>0</v>
      </c>
      <c r="U300" s="32">
        <f t="shared" si="44"/>
        <v>80000000</v>
      </c>
    </row>
    <row r="301" spans="1:21" ht="22.5" outlineLevel="2">
      <c r="A301" s="42" t="s">
        <v>302</v>
      </c>
      <c r="B301" s="8" t="s">
        <v>303</v>
      </c>
      <c r="C301" s="42">
        <v>24100</v>
      </c>
      <c r="D301" s="8" t="s">
        <v>305</v>
      </c>
      <c r="E301" s="33">
        <v>100000000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100000000</v>
      </c>
      <c r="L301" s="33">
        <v>100000000</v>
      </c>
      <c r="M301" s="33">
        <v>100000000</v>
      </c>
      <c r="N301" s="33">
        <v>100000000</v>
      </c>
      <c r="O301" s="33">
        <v>100000000</v>
      </c>
      <c r="P301" s="33">
        <v>0</v>
      </c>
      <c r="Q301" s="21">
        <v>0</v>
      </c>
      <c r="R301" s="21">
        <v>0</v>
      </c>
      <c r="S301" s="21">
        <v>100000000</v>
      </c>
      <c r="T301" s="21">
        <v>0</v>
      </c>
      <c r="U301" s="32">
        <f t="shared" si="44"/>
        <v>0</v>
      </c>
    </row>
    <row r="302" spans="1:21" s="26" customFormat="1" outlineLevel="1">
      <c r="A302" s="41" t="s">
        <v>1360</v>
      </c>
      <c r="B302" s="6"/>
      <c r="C302" s="41"/>
      <c r="D302" s="6"/>
      <c r="E302" s="34">
        <f t="shared" ref="E302:T302" si="55">SUBTOTAL(9,E299:E301)</f>
        <v>180000000</v>
      </c>
      <c r="F302" s="34">
        <f t="shared" si="55"/>
        <v>0</v>
      </c>
      <c r="G302" s="34">
        <f t="shared" si="55"/>
        <v>0</v>
      </c>
      <c r="H302" s="34">
        <f t="shared" si="55"/>
        <v>0</v>
      </c>
      <c r="I302" s="34">
        <f t="shared" si="55"/>
        <v>209000000</v>
      </c>
      <c r="J302" s="34">
        <f t="shared" si="55"/>
        <v>44000000</v>
      </c>
      <c r="K302" s="34">
        <f t="shared" si="55"/>
        <v>345000000</v>
      </c>
      <c r="L302" s="34">
        <f t="shared" si="55"/>
        <v>345000000</v>
      </c>
      <c r="M302" s="34">
        <f t="shared" si="55"/>
        <v>345000000</v>
      </c>
      <c r="N302" s="34">
        <f t="shared" si="55"/>
        <v>345000000</v>
      </c>
      <c r="O302" s="34">
        <f t="shared" si="55"/>
        <v>265000000</v>
      </c>
      <c r="P302" s="34">
        <f t="shared" si="55"/>
        <v>0</v>
      </c>
      <c r="Q302" s="28">
        <f t="shared" si="55"/>
        <v>0</v>
      </c>
      <c r="R302" s="28">
        <f t="shared" si="55"/>
        <v>123600000</v>
      </c>
      <c r="S302" s="28">
        <f t="shared" si="55"/>
        <v>345000000</v>
      </c>
      <c r="T302" s="28">
        <f t="shared" si="55"/>
        <v>0</v>
      </c>
      <c r="U302" s="29">
        <f t="shared" si="44"/>
        <v>80000000</v>
      </c>
    </row>
    <row r="303" spans="1:21" ht="22.5" outlineLevel="2">
      <c r="A303" s="42" t="s">
        <v>306</v>
      </c>
      <c r="B303" s="8" t="s">
        <v>307</v>
      </c>
      <c r="C303" s="42"/>
      <c r="D303" s="8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U303" s="32">
        <f t="shared" si="44"/>
        <v>0</v>
      </c>
    </row>
    <row r="304" spans="1:21" outlineLevel="1">
      <c r="A304" s="42" t="s">
        <v>1361</v>
      </c>
      <c r="B304" s="8"/>
      <c r="C304" s="42"/>
      <c r="D304" s="8"/>
      <c r="E304" s="33">
        <f t="shared" ref="E304:T304" si="56">SUBTOTAL(9,E303:E303)</f>
        <v>0</v>
      </c>
      <c r="F304" s="33">
        <f t="shared" si="56"/>
        <v>0</v>
      </c>
      <c r="G304" s="33">
        <f t="shared" si="56"/>
        <v>0</v>
      </c>
      <c r="H304" s="33">
        <f t="shared" si="56"/>
        <v>0</v>
      </c>
      <c r="I304" s="33">
        <f t="shared" si="56"/>
        <v>0</v>
      </c>
      <c r="J304" s="33">
        <f t="shared" si="56"/>
        <v>0</v>
      </c>
      <c r="K304" s="33">
        <f t="shared" si="56"/>
        <v>0</v>
      </c>
      <c r="L304" s="33">
        <f t="shared" si="56"/>
        <v>0</v>
      </c>
      <c r="M304" s="33">
        <f t="shared" si="56"/>
        <v>0</v>
      </c>
      <c r="N304" s="33">
        <f t="shared" si="56"/>
        <v>0</v>
      </c>
      <c r="O304" s="33">
        <f t="shared" si="56"/>
        <v>0</v>
      </c>
      <c r="P304" s="33">
        <f t="shared" si="56"/>
        <v>0</v>
      </c>
      <c r="Q304" s="21">
        <f t="shared" si="56"/>
        <v>0</v>
      </c>
      <c r="R304" s="21">
        <f t="shared" si="56"/>
        <v>0</v>
      </c>
      <c r="S304" s="21">
        <f t="shared" si="56"/>
        <v>0</v>
      </c>
      <c r="T304" s="21">
        <f t="shared" si="56"/>
        <v>0</v>
      </c>
      <c r="U304" s="32">
        <f t="shared" si="44"/>
        <v>0</v>
      </c>
    </row>
    <row r="305" spans="1:21" ht="22.5" outlineLevel="2">
      <c r="A305" s="42" t="s">
        <v>308</v>
      </c>
      <c r="B305" s="8" t="s">
        <v>309</v>
      </c>
      <c r="C305" s="42"/>
      <c r="D305" s="8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U305" s="32">
        <f t="shared" si="44"/>
        <v>0</v>
      </c>
    </row>
    <row r="306" spans="1:21" ht="22.5" outlineLevel="2">
      <c r="A306" s="42" t="s">
        <v>308</v>
      </c>
      <c r="B306" s="8" t="s">
        <v>309</v>
      </c>
      <c r="C306" s="42">
        <v>24110</v>
      </c>
      <c r="D306" s="8" t="s">
        <v>310</v>
      </c>
      <c r="E306" s="33">
        <v>100000000</v>
      </c>
      <c r="F306" s="33">
        <v>0</v>
      </c>
      <c r="G306" s="33">
        <v>0</v>
      </c>
      <c r="H306" s="33">
        <v>130000000</v>
      </c>
      <c r="I306" s="33">
        <v>231000000</v>
      </c>
      <c r="J306" s="33">
        <v>10000000</v>
      </c>
      <c r="K306" s="33">
        <v>451000000</v>
      </c>
      <c r="L306" s="33">
        <v>451000000</v>
      </c>
      <c r="M306" s="33">
        <v>451000000</v>
      </c>
      <c r="N306" s="33">
        <v>451000000</v>
      </c>
      <c r="O306" s="33">
        <v>327400000</v>
      </c>
      <c r="P306" s="33">
        <v>0</v>
      </c>
      <c r="Q306" s="21">
        <v>0</v>
      </c>
      <c r="R306" s="21">
        <v>187200000</v>
      </c>
      <c r="S306" s="21">
        <v>451000000</v>
      </c>
      <c r="T306" s="21">
        <v>0</v>
      </c>
      <c r="U306" s="32">
        <f t="shared" si="44"/>
        <v>123600000</v>
      </c>
    </row>
    <row r="307" spans="1:21" s="26" customFormat="1" outlineLevel="1">
      <c r="A307" s="41" t="s">
        <v>1362</v>
      </c>
      <c r="B307" s="6"/>
      <c r="C307" s="41"/>
      <c r="D307" s="6"/>
      <c r="E307" s="34">
        <f t="shared" ref="E307:T307" si="57">SUBTOTAL(9,E305:E306)</f>
        <v>100000000</v>
      </c>
      <c r="F307" s="34">
        <f t="shared" si="57"/>
        <v>0</v>
      </c>
      <c r="G307" s="34">
        <f t="shared" si="57"/>
        <v>0</v>
      </c>
      <c r="H307" s="34">
        <f t="shared" si="57"/>
        <v>130000000</v>
      </c>
      <c r="I307" s="34">
        <f t="shared" si="57"/>
        <v>231000000</v>
      </c>
      <c r="J307" s="34">
        <f t="shared" si="57"/>
        <v>10000000</v>
      </c>
      <c r="K307" s="34">
        <f t="shared" si="57"/>
        <v>451000000</v>
      </c>
      <c r="L307" s="34">
        <f t="shared" si="57"/>
        <v>451000000</v>
      </c>
      <c r="M307" s="34">
        <f t="shared" si="57"/>
        <v>451000000</v>
      </c>
      <c r="N307" s="34">
        <f t="shared" si="57"/>
        <v>451000000</v>
      </c>
      <c r="O307" s="34">
        <f t="shared" si="57"/>
        <v>327400000</v>
      </c>
      <c r="P307" s="34">
        <f t="shared" si="57"/>
        <v>0</v>
      </c>
      <c r="Q307" s="28">
        <f t="shared" si="57"/>
        <v>0</v>
      </c>
      <c r="R307" s="28">
        <f t="shared" si="57"/>
        <v>187200000</v>
      </c>
      <c r="S307" s="28">
        <f t="shared" si="57"/>
        <v>451000000</v>
      </c>
      <c r="T307" s="28">
        <f t="shared" si="57"/>
        <v>0</v>
      </c>
      <c r="U307" s="29">
        <f t="shared" si="44"/>
        <v>123600000</v>
      </c>
    </row>
    <row r="308" spans="1:21" outlineLevel="2">
      <c r="A308" s="42" t="s">
        <v>311</v>
      </c>
      <c r="B308" s="8" t="s">
        <v>312</v>
      </c>
      <c r="C308" s="42"/>
      <c r="D308" s="8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U308" s="32">
        <f t="shared" si="44"/>
        <v>0</v>
      </c>
    </row>
    <row r="309" spans="1:21" outlineLevel="2">
      <c r="A309" s="42" t="s">
        <v>311</v>
      </c>
      <c r="B309" s="8" t="s">
        <v>312</v>
      </c>
      <c r="C309" s="42">
        <v>24120</v>
      </c>
      <c r="D309" s="8" t="s">
        <v>313</v>
      </c>
      <c r="E309" s="33">
        <v>100000000</v>
      </c>
      <c r="F309" s="33">
        <v>0</v>
      </c>
      <c r="G309" s="33">
        <v>0</v>
      </c>
      <c r="H309" s="33">
        <v>0</v>
      </c>
      <c r="I309" s="33">
        <v>20000000</v>
      </c>
      <c r="J309" s="33">
        <v>2000000</v>
      </c>
      <c r="K309" s="33">
        <v>118000000</v>
      </c>
      <c r="L309" s="33">
        <v>112999998</v>
      </c>
      <c r="M309" s="33">
        <v>112999998</v>
      </c>
      <c r="N309" s="33">
        <v>112999998</v>
      </c>
      <c r="O309" s="33">
        <v>109799998</v>
      </c>
      <c r="P309" s="33">
        <v>5000002</v>
      </c>
      <c r="Q309" s="21">
        <v>5000000</v>
      </c>
      <c r="R309" s="21">
        <v>12400000</v>
      </c>
      <c r="S309" s="21">
        <v>118000000</v>
      </c>
      <c r="T309" s="21">
        <v>0</v>
      </c>
      <c r="U309" s="32">
        <f t="shared" si="44"/>
        <v>3200000</v>
      </c>
    </row>
    <row r="310" spans="1:21" s="26" customFormat="1" outlineLevel="1">
      <c r="A310" s="41" t="s">
        <v>1363</v>
      </c>
      <c r="B310" s="6"/>
      <c r="C310" s="41"/>
      <c r="D310" s="6"/>
      <c r="E310" s="34">
        <f t="shared" ref="E310:T310" si="58">SUBTOTAL(9,E308:E309)</f>
        <v>100000000</v>
      </c>
      <c r="F310" s="34">
        <f t="shared" si="58"/>
        <v>0</v>
      </c>
      <c r="G310" s="34">
        <f t="shared" si="58"/>
        <v>0</v>
      </c>
      <c r="H310" s="34">
        <f t="shared" si="58"/>
        <v>0</v>
      </c>
      <c r="I310" s="34">
        <f t="shared" si="58"/>
        <v>20000000</v>
      </c>
      <c r="J310" s="34">
        <f t="shared" si="58"/>
        <v>2000000</v>
      </c>
      <c r="K310" s="34">
        <f t="shared" si="58"/>
        <v>118000000</v>
      </c>
      <c r="L310" s="34">
        <f t="shared" si="58"/>
        <v>112999998</v>
      </c>
      <c r="M310" s="34">
        <f t="shared" si="58"/>
        <v>112999998</v>
      </c>
      <c r="N310" s="34">
        <f t="shared" si="58"/>
        <v>112999998</v>
      </c>
      <c r="O310" s="34">
        <f t="shared" si="58"/>
        <v>109799998</v>
      </c>
      <c r="P310" s="34">
        <f t="shared" si="58"/>
        <v>5000002</v>
      </c>
      <c r="Q310" s="28">
        <f t="shared" si="58"/>
        <v>5000000</v>
      </c>
      <c r="R310" s="28">
        <f t="shared" si="58"/>
        <v>12400000</v>
      </c>
      <c r="S310" s="28">
        <f t="shared" si="58"/>
        <v>118000000</v>
      </c>
      <c r="T310" s="28">
        <f t="shared" si="58"/>
        <v>0</v>
      </c>
      <c r="U310" s="29">
        <f t="shared" si="44"/>
        <v>3200000</v>
      </c>
    </row>
    <row r="311" spans="1:21" outlineLevel="2">
      <c r="A311" s="42" t="s">
        <v>314</v>
      </c>
      <c r="B311" s="8" t="s">
        <v>315</v>
      </c>
      <c r="C311" s="42"/>
      <c r="D311" s="8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U311" s="32">
        <f t="shared" si="44"/>
        <v>0</v>
      </c>
    </row>
    <row r="312" spans="1:21" outlineLevel="1">
      <c r="A312" s="42" t="s">
        <v>1364</v>
      </c>
      <c r="B312" s="8"/>
      <c r="C312" s="42"/>
      <c r="D312" s="8"/>
      <c r="E312" s="33">
        <f t="shared" ref="E312:T312" si="59">SUBTOTAL(9,E311:E311)</f>
        <v>0</v>
      </c>
      <c r="F312" s="33">
        <f t="shared" si="59"/>
        <v>0</v>
      </c>
      <c r="G312" s="33">
        <f t="shared" si="59"/>
        <v>0</v>
      </c>
      <c r="H312" s="33">
        <f t="shared" si="59"/>
        <v>0</v>
      </c>
      <c r="I312" s="33">
        <f t="shared" si="59"/>
        <v>0</v>
      </c>
      <c r="J312" s="33">
        <f t="shared" si="59"/>
        <v>0</v>
      </c>
      <c r="K312" s="33">
        <f t="shared" si="59"/>
        <v>0</v>
      </c>
      <c r="L312" s="33">
        <f t="shared" si="59"/>
        <v>0</v>
      </c>
      <c r="M312" s="33">
        <f t="shared" si="59"/>
        <v>0</v>
      </c>
      <c r="N312" s="33">
        <f t="shared" si="59"/>
        <v>0</v>
      </c>
      <c r="O312" s="33">
        <f t="shared" si="59"/>
        <v>0</v>
      </c>
      <c r="P312" s="33">
        <f t="shared" si="59"/>
        <v>0</v>
      </c>
      <c r="Q312" s="21">
        <f t="shared" si="59"/>
        <v>0</v>
      </c>
      <c r="R312" s="21">
        <f t="shared" si="59"/>
        <v>0</v>
      </c>
      <c r="S312" s="21">
        <f t="shared" si="59"/>
        <v>0</v>
      </c>
      <c r="T312" s="21">
        <f t="shared" si="59"/>
        <v>0</v>
      </c>
      <c r="U312" s="32">
        <f t="shared" si="44"/>
        <v>0</v>
      </c>
    </row>
    <row r="313" spans="1:21" outlineLevel="2">
      <c r="A313" s="42" t="s">
        <v>316</v>
      </c>
      <c r="B313" s="8" t="s">
        <v>317</v>
      </c>
      <c r="C313" s="42"/>
      <c r="D313" s="8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U313" s="32">
        <f t="shared" si="44"/>
        <v>0</v>
      </c>
    </row>
    <row r="314" spans="1:21" outlineLevel="2">
      <c r="A314" s="42" t="s">
        <v>316</v>
      </c>
      <c r="B314" s="8" t="s">
        <v>317</v>
      </c>
      <c r="C314" s="42">
        <v>24130</v>
      </c>
      <c r="D314" s="8" t="s">
        <v>318</v>
      </c>
      <c r="E314" s="33">
        <v>325930089</v>
      </c>
      <c r="F314" s="33">
        <v>0</v>
      </c>
      <c r="G314" s="33">
        <v>0</v>
      </c>
      <c r="H314" s="33">
        <v>0</v>
      </c>
      <c r="I314" s="33">
        <v>600000000</v>
      </c>
      <c r="J314" s="33">
        <v>626030089</v>
      </c>
      <c r="K314" s="33">
        <v>299900000</v>
      </c>
      <c r="L314" s="33">
        <v>0</v>
      </c>
      <c r="M314" s="33">
        <v>0</v>
      </c>
      <c r="N314" s="33">
        <v>0</v>
      </c>
      <c r="O314" s="33">
        <v>0</v>
      </c>
      <c r="P314" s="33">
        <v>299900000</v>
      </c>
      <c r="Q314" s="21">
        <v>0</v>
      </c>
      <c r="R314" s="21">
        <v>0</v>
      </c>
      <c r="S314" s="21">
        <v>0</v>
      </c>
      <c r="T314" s="21">
        <v>0</v>
      </c>
      <c r="U314" s="32">
        <f t="shared" si="44"/>
        <v>0</v>
      </c>
    </row>
    <row r="315" spans="1:21" outlineLevel="2">
      <c r="A315" s="42" t="s">
        <v>316</v>
      </c>
      <c r="B315" s="8" t="s">
        <v>317</v>
      </c>
      <c r="C315" s="42">
        <v>24140</v>
      </c>
      <c r="D315" s="8" t="s">
        <v>319</v>
      </c>
      <c r="E315" s="33">
        <v>233370799</v>
      </c>
      <c r="F315" s="33">
        <v>0</v>
      </c>
      <c r="G315" s="33">
        <v>0</v>
      </c>
      <c r="H315" s="33">
        <v>247234700</v>
      </c>
      <c r="I315" s="33">
        <v>0</v>
      </c>
      <c r="J315" s="33">
        <v>1860177</v>
      </c>
      <c r="K315" s="33">
        <v>478745322</v>
      </c>
      <c r="L315" s="33">
        <v>478217983</v>
      </c>
      <c r="M315" s="33">
        <v>478217983</v>
      </c>
      <c r="N315" s="33">
        <v>478217983</v>
      </c>
      <c r="O315" s="33">
        <v>448217983</v>
      </c>
      <c r="P315" s="33">
        <v>527339</v>
      </c>
      <c r="Q315" s="21">
        <v>0</v>
      </c>
      <c r="R315" s="21">
        <v>35472661</v>
      </c>
      <c r="S315" s="21">
        <v>478745322</v>
      </c>
      <c r="T315" s="21">
        <v>0</v>
      </c>
      <c r="U315" s="32">
        <f t="shared" si="44"/>
        <v>30000000</v>
      </c>
    </row>
    <row r="316" spans="1:21" outlineLevel="2">
      <c r="A316" s="42" t="s">
        <v>316</v>
      </c>
      <c r="B316" s="8" t="s">
        <v>317</v>
      </c>
      <c r="C316" s="42">
        <v>24150</v>
      </c>
      <c r="D316" s="8" t="s">
        <v>320</v>
      </c>
      <c r="E316" s="33">
        <v>203676342</v>
      </c>
      <c r="F316" s="33">
        <v>0</v>
      </c>
      <c r="G316" s="33">
        <v>0</v>
      </c>
      <c r="H316" s="33">
        <v>0</v>
      </c>
      <c r="I316" s="33">
        <v>27790266</v>
      </c>
      <c r="J316" s="33">
        <v>0</v>
      </c>
      <c r="K316" s="33">
        <v>231466608</v>
      </c>
      <c r="L316" s="33">
        <v>227790266</v>
      </c>
      <c r="M316" s="33">
        <v>227790266</v>
      </c>
      <c r="N316" s="33">
        <v>227790266</v>
      </c>
      <c r="O316" s="33">
        <v>227790266</v>
      </c>
      <c r="P316" s="33">
        <v>3676342</v>
      </c>
      <c r="Q316" s="21">
        <v>0</v>
      </c>
      <c r="R316" s="21">
        <v>0</v>
      </c>
      <c r="S316" s="21">
        <v>227790266</v>
      </c>
      <c r="T316" s="21">
        <v>0</v>
      </c>
      <c r="U316" s="32">
        <f t="shared" si="44"/>
        <v>0</v>
      </c>
    </row>
    <row r="317" spans="1:21" ht="22.5" outlineLevel="2">
      <c r="A317" s="42" t="s">
        <v>316</v>
      </c>
      <c r="B317" s="8" t="s">
        <v>317</v>
      </c>
      <c r="C317" s="42">
        <v>241511</v>
      </c>
      <c r="D317" s="8" t="s">
        <v>321</v>
      </c>
      <c r="E317" s="33">
        <v>0</v>
      </c>
      <c r="F317" s="33">
        <v>0</v>
      </c>
      <c r="G317" s="33">
        <v>0</v>
      </c>
      <c r="H317" s="33">
        <v>8525853</v>
      </c>
      <c r="I317" s="33">
        <v>0</v>
      </c>
      <c r="J317" s="33">
        <v>0</v>
      </c>
      <c r="K317" s="33">
        <v>8525853</v>
      </c>
      <c r="L317" s="33">
        <v>8525853</v>
      </c>
      <c r="M317" s="33">
        <v>8525853</v>
      </c>
      <c r="N317" s="33">
        <v>8525853</v>
      </c>
      <c r="O317" s="33">
        <v>8525853</v>
      </c>
      <c r="P317" s="33">
        <v>0</v>
      </c>
      <c r="Q317" s="21">
        <v>0</v>
      </c>
      <c r="R317" s="21">
        <v>0</v>
      </c>
      <c r="S317" s="21">
        <v>8525853</v>
      </c>
      <c r="T317" s="21">
        <v>0</v>
      </c>
      <c r="U317" s="32">
        <f t="shared" si="44"/>
        <v>0</v>
      </c>
    </row>
    <row r="318" spans="1:21" s="26" customFormat="1" outlineLevel="1">
      <c r="A318" s="41" t="s">
        <v>1365</v>
      </c>
      <c r="B318" s="6"/>
      <c r="C318" s="41"/>
      <c r="D318" s="6"/>
      <c r="E318" s="34">
        <f t="shared" ref="E318:T318" si="60">SUBTOTAL(9,E313:E317)</f>
        <v>762977230</v>
      </c>
      <c r="F318" s="34">
        <f t="shared" si="60"/>
        <v>0</v>
      </c>
      <c r="G318" s="34">
        <f t="shared" si="60"/>
        <v>0</v>
      </c>
      <c r="H318" s="34">
        <f t="shared" si="60"/>
        <v>255760553</v>
      </c>
      <c r="I318" s="34">
        <f t="shared" si="60"/>
        <v>627790266</v>
      </c>
      <c r="J318" s="34">
        <f t="shared" si="60"/>
        <v>627890266</v>
      </c>
      <c r="K318" s="34">
        <f t="shared" si="60"/>
        <v>1018637783</v>
      </c>
      <c r="L318" s="34">
        <f t="shared" si="60"/>
        <v>714534102</v>
      </c>
      <c r="M318" s="34">
        <f t="shared" si="60"/>
        <v>714534102</v>
      </c>
      <c r="N318" s="34">
        <f t="shared" si="60"/>
        <v>714534102</v>
      </c>
      <c r="O318" s="34">
        <f t="shared" si="60"/>
        <v>684534102</v>
      </c>
      <c r="P318" s="34">
        <f t="shared" si="60"/>
        <v>304103681</v>
      </c>
      <c r="Q318" s="28">
        <f t="shared" si="60"/>
        <v>0</v>
      </c>
      <c r="R318" s="28">
        <f t="shared" si="60"/>
        <v>35472661</v>
      </c>
      <c r="S318" s="28">
        <f t="shared" si="60"/>
        <v>715061441</v>
      </c>
      <c r="T318" s="28">
        <f t="shared" si="60"/>
        <v>0</v>
      </c>
      <c r="U318" s="29">
        <f t="shared" si="44"/>
        <v>30000000</v>
      </c>
    </row>
    <row r="319" spans="1:21" ht="22.5" outlineLevel="2">
      <c r="A319" s="42" t="s">
        <v>322</v>
      </c>
      <c r="B319" s="8" t="s">
        <v>323</v>
      </c>
      <c r="C319" s="42"/>
      <c r="D319" s="8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U319" s="32">
        <f t="shared" si="44"/>
        <v>0</v>
      </c>
    </row>
    <row r="320" spans="1:21" outlineLevel="1">
      <c r="A320" s="42" t="s">
        <v>1366</v>
      </c>
      <c r="B320" s="8"/>
      <c r="C320" s="42"/>
      <c r="D320" s="8"/>
      <c r="E320" s="33">
        <f t="shared" ref="E320:T320" si="61">SUBTOTAL(9,E319:E319)</f>
        <v>0</v>
      </c>
      <c r="F320" s="33">
        <f t="shared" si="61"/>
        <v>0</v>
      </c>
      <c r="G320" s="33">
        <f t="shared" si="61"/>
        <v>0</v>
      </c>
      <c r="H320" s="33">
        <f t="shared" si="61"/>
        <v>0</v>
      </c>
      <c r="I320" s="33">
        <f t="shared" si="61"/>
        <v>0</v>
      </c>
      <c r="J320" s="33">
        <f t="shared" si="61"/>
        <v>0</v>
      </c>
      <c r="K320" s="33">
        <f t="shared" si="61"/>
        <v>0</v>
      </c>
      <c r="L320" s="33">
        <f t="shared" si="61"/>
        <v>0</v>
      </c>
      <c r="M320" s="33">
        <f t="shared" si="61"/>
        <v>0</v>
      </c>
      <c r="N320" s="33">
        <f t="shared" si="61"/>
        <v>0</v>
      </c>
      <c r="O320" s="33">
        <f t="shared" si="61"/>
        <v>0</v>
      </c>
      <c r="P320" s="33">
        <f t="shared" si="61"/>
        <v>0</v>
      </c>
      <c r="Q320" s="21">
        <f t="shared" si="61"/>
        <v>0</v>
      </c>
      <c r="R320" s="21">
        <f t="shared" si="61"/>
        <v>0</v>
      </c>
      <c r="S320" s="21">
        <f t="shared" si="61"/>
        <v>0</v>
      </c>
      <c r="T320" s="21">
        <f t="shared" si="61"/>
        <v>0</v>
      </c>
      <c r="U320" s="32">
        <f t="shared" si="44"/>
        <v>0</v>
      </c>
    </row>
    <row r="321" spans="1:21" ht="22.5" outlineLevel="2">
      <c r="A321" s="42" t="s">
        <v>324</v>
      </c>
      <c r="B321" s="8" t="s">
        <v>325</v>
      </c>
      <c r="C321" s="42"/>
      <c r="D321" s="8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U321" s="32">
        <f t="shared" si="44"/>
        <v>0</v>
      </c>
    </row>
    <row r="322" spans="1:21" ht="22.5" outlineLevel="2">
      <c r="A322" s="42" t="s">
        <v>324</v>
      </c>
      <c r="B322" s="8" t="s">
        <v>325</v>
      </c>
      <c r="C322" s="42">
        <v>24160</v>
      </c>
      <c r="D322" s="8" t="s">
        <v>326</v>
      </c>
      <c r="E322" s="33">
        <v>70000000</v>
      </c>
      <c r="F322" s="33">
        <v>0</v>
      </c>
      <c r="G322" s="33">
        <v>0</v>
      </c>
      <c r="H322" s="33">
        <v>0</v>
      </c>
      <c r="I322" s="33">
        <v>68000000</v>
      </c>
      <c r="J322" s="33">
        <v>10000000</v>
      </c>
      <c r="K322" s="33">
        <v>128000000</v>
      </c>
      <c r="L322" s="33">
        <v>128000000</v>
      </c>
      <c r="M322" s="33">
        <v>128000000</v>
      </c>
      <c r="N322" s="33">
        <v>128000000</v>
      </c>
      <c r="O322" s="33">
        <v>88000000</v>
      </c>
      <c r="P322" s="33">
        <v>0</v>
      </c>
      <c r="Q322" s="21">
        <v>0</v>
      </c>
      <c r="R322" s="21">
        <v>47200000</v>
      </c>
      <c r="S322" s="21">
        <v>128000000</v>
      </c>
      <c r="T322" s="21">
        <v>0</v>
      </c>
      <c r="U322" s="32">
        <f t="shared" si="44"/>
        <v>40000000</v>
      </c>
    </row>
    <row r="323" spans="1:21" s="26" customFormat="1" outlineLevel="1">
      <c r="A323" s="41" t="s">
        <v>1367</v>
      </c>
      <c r="B323" s="6"/>
      <c r="C323" s="41"/>
      <c r="D323" s="6"/>
      <c r="E323" s="34">
        <f t="shared" ref="E323:T323" si="62">SUBTOTAL(9,E321:E322)</f>
        <v>70000000</v>
      </c>
      <c r="F323" s="34">
        <f t="shared" si="62"/>
        <v>0</v>
      </c>
      <c r="G323" s="34">
        <f t="shared" si="62"/>
        <v>0</v>
      </c>
      <c r="H323" s="34">
        <f t="shared" si="62"/>
        <v>0</v>
      </c>
      <c r="I323" s="34">
        <f t="shared" si="62"/>
        <v>68000000</v>
      </c>
      <c r="J323" s="34">
        <f t="shared" si="62"/>
        <v>10000000</v>
      </c>
      <c r="K323" s="34">
        <f t="shared" si="62"/>
        <v>128000000</v>
      </c>
      <c r="L323" s="34">
        <f t="shared" si="62"/>
        <v>128000000</v>
      </c>
      <c r="M323" s="34">
        <f t="shared" si="62"/>
        <v>128000000</v>
      </c>
      <c r="N323" s="34">
        <f t="shared" si="62"/>
        <v>128000000</v>
      </c>
      <c r="O323" s="34">
        <f t="shared" si="62"/>
        <v>88000000</v>
      </c>
      <c r="P323" s="34">
        <f t="shared" si="62"/>
        <v>0</v>
      </c>
      <c r="Q323" s="28">
        <f t="shared" si="62"/>
        <v>0</v>
      </c>
      <c r="R323" s="28">
        <f t="shared" si="62"/>
        <v>47200000</v>
      </c>
      <c r="S323" s="28">
        <f t="shared" si="62"/>
        <v>128000000</v>
      </c>
      <c r="T323" s="28">
        <f t="shared" si="62"/>
        <v>0</v>
      </c>
      <c r="U323" s="29">
        <f t="shared" si="44"/>
        <v>40000000</v>
      </c>
    </row>
    <row r="324" spans="1:21" ht="22.5" outlineLevel="2">
      <c r="A324" s="42" t="s">
        <v>327</v>
      </c>
      <c r="B324" s="8" t="s">
        <v>328</v>
      </c>
      <c r="C324" s="42"/>
      <c r="D324" s="8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U324" s="32">
        <f t="shared" si="44"/>
        <v>0</v>
      </c>
    </row>
    <row r="325" spans="1:21" ht="22.5" outlineLevel="2">
      <c r="A325" s="42" t="s">
        <v>327</v>
      </c>
      <c r="B325" s="8" t="s">
        <v>328</v>
      </c>
      <c r="C325" s="42">
        <v>24170</v>
      </c>
      <c r="D325" s="8" t="s">
        <v>329</v>
      </c>
      <c r="E325" s="33">
        <v>80000000</v>
      </c>
      <c r="F325" s="33">
        <v>0</v>
      </c>
      <c r="G325" s="33">
        <v>0</v>
      </c>
      <c r="H325" s="33">
        <v>20000000</v>
      </c>
      <c r="I325" s="33">
        <v>0</v>
      </c>
      <c r="J325" s="33">
        <v>30000000</v>
      </c>
      <c r="K325" s="33">
        <v>70000000</v>
      </c>
      <c r="L325" s="33">
        <v>63235310</v>
      </c>
      <c r="M325" s="33">
        <v>63235310</v>
      </c>
      <c r="N325" s="33">
        <v>63235310</v>
      </c>
      <c r="O325" s="33">
        <v>58823540</v>
      </c>
      <c r="P325" s="33">
        <v>6764690</v>
      </c>
      <c r="Q325" s="21">
        <v>0</v>
      </c>
      <c r="R325" s="21">
        <v>4411770</v>
      </c>
      <c r="S325" s="21">
        <v>70000000</v>
      </c>
      <c r="T325" s="21">
        <v>0</v>
      </c>
      <c r="U325" s="32">
        <f t="shared" si="44"/>
        <v>4411770</v>
      </c>
    </row>
    <row r="326" spans="1:21" s="26" customFormat="1" outlineLevel="1">
      <c r="A326" s="41" t="s">
        <v>1368</v>
      </c>
      <c r="B326" s="6"/>
      <c r="C326" s="41"/>
      <c r="D326" s="6"/>
      <c r="E326" s="34">
        <f t="shared" ref="E326:T326" si="63">SUBTOTAL(9,E324:E325)</f>
        <v>80000000</v>
      </c>
      <c r="F326" s="34">
        <f t="shared" si="63"/>
        <v>0</v>
      </c>
      <c r="G326" s="34">
        <f t="shared" si="63"/>
        <v>0</v>
      </c>
      <c r="H326" s="34">
        <f t="shared" si="63"/>
        <v>20000000</v>
      </c>
      <c r="I326" s="34">
        <f t="shared" si="63"/>
        <v>0</v>
      </c>
      <c r="J326" s="34">
        <f t="shared" si="63"/>
        <v>30000000</v>
      </c>
      <c r="K326" s="34">
        <f t="shared" si="63"/>
        <v>70000000</v>
      </c>
      <c r="L326" s="34">
        <f t="shared" si="63"/>
        <v>63235310</v>
      </c>
      <c r="M326" s="34">
        <f t="shared" si="63"/>
        <v>63235310</v>
      </c>
      <c r="N326" s="34">
        <f t="shared" si="63"/>
        <v>63235310</v>
      </c>
      <c r="O326" s="34">
        <f t="shared" si="63"/>
        <v>58823540</v>
      </c>
      <c r="P326" s="34">
        <f t="shared" si="63"/>
        <v>6764690</v>
      </c>
      <c r="Q326" s="28">
        <f t="shared" si="63"/>
        <v>0</v>
      </c>
      <c r="R326" s="28">
        <f t="shared" si="63"/>
        <v>4411770</v>
      </c>
      <c r="S326" s="28">
        <f t="shared" si="63"/>
        <v>70000000</v>
      </c>
      <c r="T326" s="28">
        <f t="shared" si="63"/>
        <v>0</v>
      </c>
      <c r="U326" s="29">
        <f t="shared" si="44"/>
        <v>4411770</v>
      </c>
    </row>
    <row r="327" spans="1:21" ht="22.5" outlineLevel="2">
      <c r="A327" s="42" t="s">
        <v>330</v>
      </c>
      <c r="B327" s="8" t="s">
        <v>331</v>
      </c>
      <c r="C327" s="42"/>
      <c r="D327" s="8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U327" s="32">
        <f t="shared" si="44"/>
        <v>0</v>
      </c>
    </row>
    <row r="328" spans="1:21" outlineLevel="1">
      <c r="A328" s="41" t="s">
        <v>1369</v>
      </c>
      <c r="B328" s="8"/>
      <c r="C328" s="42"/>
      <c r="D328" s="8"/>
      <c r="E328" s="33">
        <f t="shared" ref="E328:T328" si="64">SUBTOTAL(9,E327:E327)</f>
        <v>0</v>
      </c>
      <c r="F328" s="33">
        <f t="shared" si="64"/>
        <v>0</v>
      </c>
      <c r="G328" s="33">
        <f t="shared" si="64"/>
        <v>0</v>
      </c>
      <c r="H328" s="33">
        <f t="shared" si="64"/>
        <v>0</v>
      </c>
      <c r="I328" s="33">
        <f t="shared" si="64"/>
        <v>0</v>
      </c>
      <c r="J328" s="33">
        <f t="shared" si="64"/>
        <v>0</v>
      </c>
      <c r="K328" s="33">
        <f t="shared" si="64"/>
        <v>0</v>
      </c>
      <c r="L328" s="33">
        <f t="shared" si="64"/>
        <v>0</v>
      </c>
      <c r="M328" s="33">
        <f t="shared" si="64"/>
        <v>0</v>
      </c>
      <c r="N328" s="33">
        <f t="shared" si="64"/>
        <v>0</v>
      </c>
      <c r="O328" s="33">
        <f t="shared" si="64"/>
        <v>0</v>
      </c>
      <c r="P328" s="33">
        <f t="shared" si="64"/>
        <v>0</v>
      </c>
      <c r="Q328" s="21">
        <f t="shared" si="64"/>
        <v>0</v>
      </c>
      <c r="R328" s="21">
        <f t="shared" si="64"/>
        <v>0</v>
      </c>
      <c r="S328" s="21">
        <f t="shared" si="64"/>
        <v>0</v>
      </c>
      <c r="T328" s="21">
        <f t="shared" si="64"/>
        <v>0</v>
      </c>
      <c r="U328" s="32">
        <f t="shared" si="44"/>
        <v>0</v>
      </c>
    </row>
    <row r="329" spans="1:21" ht="22.5" outlineLevel="2">
      <c r="A329" s="42" t="s">
        <v>332</v>
      </c>
      <c r="B329" s="8" t="s">
        <v>333</v>
      </c>
      <c r="C329" s="42"/>
      <c r="D329" s="8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U329" s="32">
        <f t="shared" si="44"/>
        <v>0</v>
      </c>
    </row>
    <row r="330" spans="1:21" ht="22.5" outlineLevel="2">
      <c r="A330" s="42" t="s">
        <v>332</v>
      </c>
      <c r="B330" s="8" t="s">
        <v>333</v>
      </c>
      <c r="C330" s="42">
        <v>24180</v>
      </c>
      <c r="D330" s="8" t="s">
        <v>334</v>
      </c>
      <c r="E330" s="33">
        <v>427954738</v>
      </c>
      <c r="F330" s="33">
        <v>0</v>
      </c>
      <c r="G330" s="33">
        <v>0</v>
      </c>
      <c r="H330" s="33">
        <v>0</v>
      </c>
      <c r="I330" s="33">
        <v>191103955</v>
      </c>
      <c r="J330" s="33">
        <v>46103955</v>
      </c>
      <c r="K330" s="33">
        <v>572954738</v>
      </c>
      <c r="L330" s="33">
        <v>556563924</v>
      </c>
      <c r="M330" s="33">
        <v>556563924</v>
      </c>
      <c r="N330" s="33">
        <v>550586776</v>
      </c>
      <c r="O330" s="33">
        <v>424786776</v>
      </c>
      <c r="P330" s="33">
        <v>16390814</v>
      </c>
      <c r="Q330" s="21">
        <v>0</v>
      </c>
      <c r="R330" s="21">
        <v>149918557</v>
      </c>
      <c r="S330" s="21">
        <v>572954738</v>
      </c>
      <c r="T330" s="21">
        <v>0</v>
      </c>
      <c r="U330" s="32">
        <f t="shared" si="44"/>
        <v>125800000</v>
      </c>
    </row>
    <row r="331" spans="1:21" s="26" customFormat="1" outlineLevel="1">
      <c r="A331" s="41" t="s">
        <v>1370</v>
      </c>
      <c r="B331" s="6"/>
      <c r="C331" s="41"/>
      <c r="D331" s="6"/>
      <c r="E331" s="34">
        <f t="shared" ref="E331:T331" si="65">SUBTOTAL(9,E329:E330)</f>
        <v>427954738</v>
      </c>
      <c r="F331" s="34">
        <f t="shared" si="65"/>
        <v>0</v>
      </c>
      <c r="G331" s="34">
        <f t="shared" si="65"/>
        <v>0</v>
      </c>
      <c r="H331" s="34">
        <f t="shared" si="65"/>
        <v>0</v>
      </c>
      <c r="I331" s="34">
        <f t="shared" si="65"/>
        <v>191103955</v>
      </c>
      <c r="J331" s="34">
        <f t="shared" si="65"/>
        <v>46103955</v>
      </c>
      <c r="K331" s="34">
        <f t="shared" si="65"/>
        <v>572954738</v>
      </c>
      <c r="L331" s="34">
        <f t="shared" si="65"/>
        <v>556563924</v>
      </c>
      <c r="M331" s="34">
        <f t="shared" si="65"/>
        <v>556563924</v>
      </c>
      <c r="N331" s="34">
        <f t="shared" si="65"/>
        <v>550586776</v>
      </c>
      <c r="O331" s="34">
        <f t="shared" si="65"/>
        <v>424786776</v>
      </c>
      <c r="P331" s="34">
        <f t="shared" si="65"/>
        <v>16390814</v>
      </c>
      <c r="Q331" s="28">
        <f t="shared" si="65"/>
        <v>0</v>
      </c>
      <c r="R331" s="28">
        <f t="shared" si="65"/>
        <v>149918557</v>
      </c>
      <c r="S331" s="28">
        <f t="shared" si="65"/>
        <v>572954738</v>
      </c>
      <c r="T331" s="28">
        <f t="shared" si="65"/>
        <v>0</v>
      </c>
      <c r="U331" s="29">
        <f t="shared" si="44"/>
        <v>125800000</v>
      </c>
    </row>
    <row r="332" spans="1:21" ht="22.5" outlineLevel="2">
      <c r="A332" s="42" t="s">
        <v>335</v>
      </c>
      <c r="B332" s="8" t="s">
        <v>336</v>
      </c>
      <c r="C332" s="42"/>
      <c r="D332" s="8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U332" s="32">
        <f t="shared" si="44"/>
        <v>0</v>
      </c>
    </row>
    <row r="333" spans="1:21" ht="22.5" outlineLevel="2">
      <c r="A333" s="42" t="s">
        <v>335</v>
      </c>
      <c r="B333" s="8" t="s">
        <v>336</v>
      </c>
      <c r="C333" s="42">
        <v>24190</v>
      </c>
      <c r="D333" s="8" t="s">
        <v>337</v>
      </c>
      <c r="E333" s="33">
        <v>1000</v>
      </c>
      <c r="F333" s="33">
        <v>0</v>
      </c>
      <c r="G333" s="33">
        <v>0</v>
      </c>
      <c r="H333" s="33">
        <v>0</v>
      </c>
      <c r="I333" s="33">
        <v>100001000</v>
      </c>
      <c r="J333" s="33">
        <v>1000</v>
      </c>
      <c r="K333" s="33">
        <v>100001000</v>
      </c>
      <c r="L333" s="33">
        <v>100000000</v>
      </c>
      <c r="M333" s="33">
        <v>100000000</v>
      </c>
      <c r="N333" s="33">
        <v>100000000</v>
      </c>
      <c r="O333" s="33">
        <v>0</v>
      </c>
      <c r="P333" s="33">
        <v>1000</v>
      </c>
      <c r="Q333" s="21">
        <v>0</v>
      </c>
      <c r="R333" s="21">
        <v>100000000</v>
      </c>
      <c r="S333" s="21">
        <v>100001000</v>
      </c>
      <c r="T333" s="21">
        <v>0</v>
      </c>
      <c r="U333" s="32">
        <f t="shared" si="44"/>
        <v>100000000</v>
      </c>
    </row>
    <row r="334" spans="1:21" s="26" customFormat="1" outlineLevel="1">
      <c r="A334" s="41" t="s">
        <v>1371</v>
      </c>
      <c r="B334" s="6"/>
      <c r="C334" s="41"/>
      <c r="D334" s="6"/>
      <c r="E334" s="34">
        <f t="shared" ref="E334:T334" si="66">SUBTOTAL(9,E332:E333)</f>
        <v>1000</v>
      </c>
      <c r="F334" s="34">
        <f t="shared" si="66"/>
        <v>0</v>
      </c>
      <c r="G334" s="34">
        <f t="shared" si="66"/>
        <v>0</v>
      </c>
      <c r="H334" s="34">
        <f t="shared" si="66"/>
        <v>0</v>
      </c>
      <c r="I334" s="34">
        <f t="shared" si="66"/>
        <v>100001000</v>
      </c>
      <c r="J334" s="34">
        <f t="shared" si="66"/>
        <v>1000</v>
      </c>
      <c r="K334" s="34">
        <f t="shared" si="66"/>
        <v>100001000</v>
      </c>
      <c r="L334" s="34">
        <f t="shared" si="66"/>
        <v>100000000</v>
      </c>
      <c r="M334" s="34">
        <f t="shared" si="66"/>
        <v>100000000</v>
      </c>
      <c r="N334" s="34">
        <f t="shared" si="66"/>
        <v>100000000</v>
      </c>
      <c r="O334" s="34">
        <f t="shared" si="66"/>
        <v>0</v>
      </c>
      <c r="P334" s="34">
        <f t="shared" si="66"/>
        <v>1000</v>
      </c>
      <c r="Q334" s="28">
        <f t="shared" si="66"/>
        <v>0</v>
      </c>
      <c r="R334" s="28">
        <f t="shared" si="66"/>
        <v>100000000</v>
      </c>
      <c r="S334" s="28">
        <f t="shared" si="66"/>
        <v>100001000</v>
      </c>
      <c r="T334" s="28">
        <f t="shared" si="66"/>
        <v>0</v>
      </c>
      <c r="U334" s="29">
        <f t="shared" ref="U334:U397" si="67">+N334-O334</f>
        <v>100000000</v>
      </c>
    </row>
    <row r="335" spans="1:21" ht="22.5" outlineLevel="2">
      <c r="A335" s="42" t="s">
        <v>338</v>
      </c>
      <c r="B335" s="8" t="s">
        <v>339</v>
      </c>
      <c r="C335" s="42"/>
      <c r="D335" s="8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U335" s="32">
        <f t="shared" si="67"/>
        <v>0</v>
      </c>
    </row>
    <row r="336" spans="1:21" ht="22.5" outlineLevel="2">
      <c r="A336" s="42" t="s">
        <v>338</v>
      </c>
      <c r="B336" s="8" t="s">
        <v>339</v>
      </c>
      <c r="C336" s="42">
        <v>24200</v>
      </c>
      <c r="D336" s="8" t="s">
        <v>340</v>
      </c>
      <c r="E336" s="33">
        <v>63000000</v>
      </c>
      <c r="F336" s="33">
        <v>0</v>
      </c>
      <c r="G336" s="33">
        <v>0</v>
      </c>
      <c r="H336" s="33">
        <v>0</v>
      </c>
      <c r="I336" s="33">
        <v>63000000</v>
      </c>
      <c r="J336" s="33">
        <v>63000000</v>
      </c>
      <c r="K336" s="33">
        <v>63000000</v>
      </c>
      <c r="L336" s="33">
        <v>63000000</v>
      </c>
      <c r="M336" s="33">
        <v>63000000</v>
      </c>
      <c r="N336" s="33">
        <v>63000000</v>
      </c>
      <c r="O336" s="33">
        <v>60000000</v>
      </c>
      <c r="P336" s="33">
        <v>0</v>
      </c>
      <c r="Q336" s="21">
        <v>0</v>
      </c>
      <c r="R336" s="21">
        <v>3000000</v>
      </c>
      <c r="S336" s="21">
        <v>63000000</v>
      </c>
      <c r="T336" s="21">
        <v>0</v>
      </c>
      <c r="U336" s="32">
        <f t="shared" si="67"/>
        <v>3000000</v>
      </c>
    </row>
    <row r="337" spans="1:21" s="26" customFormat="1" outlineLevel="1">
      <c r="A337" s="41" t="s">
        <v>1372</v>
      </c>
      <c r="B337" s="6"/>
      <c r="C337" s="41"/>
      <c r="D337" s="6"/>
      <c r="E337" s="34">
        <f t="shared" ref="E337:T337" si="68">SUBTOTAL(9,E335:E336)</f>
        <v>63000000</v>
      </c>
      <c r="F337" s="34">
        <f t="shared" si="68"/>
        <v>0</v>
      </c>
      <c r="G337" s="34">
        <f t="shared" si="68"/>
        <v>0</v>
      </c>
      <c r="H337" s="34">
        <f t="shared" si="68"/>
        <v>0</v>
      </c>
      <c r="I337" s="34">
        <f t="shared" si="68"/>
        <v>63000000</v>
      </c>
      <c r="J337" s="34">
        <f t="shared" si="68"/>
        <v>63000000</v>
      </c>
      <c r="K337" s="34">
        <f t="shared" si="68"/>
        <v>63000000</v>
      </c>
      <c r="L337" s="34">
        <f t="shared" si="68"/>
        <v>63000000</v>
      </c>
      <c r="M337" s="34">
        <f t="shared" si="68"/>
        <v>63000000</v>
      </c>
      <c r="N337" s="34">
        <f t="shared" si="68"/>
        <v>63000000</v>
      </c>
      <c r="O337" s="34">
        <f t="shared" si="68"/>
        <v>60000000</v>
      </c>
      <c r="P337" s="34">
        <f t="shared" si="68"/>
        <v>0</v>
      </c>
      <c r="Q337" s="28">
        <f t="shared" si="68"/>
        <v>0</v>
      </c>
      <c r="R337" s="28">
        <f t="shared" si="68"/>
        <v>3000000</v>
      </c>
      <c r="S337" s="28">
        <f t="shared" si="68"/>
        <v>63000000</v>
      </c>
      <c r="T337" s="28">
        <f t="shared" si="68"/>
        <v>0</v>
      </c>
      <c r="U337" s="29">
        <f t="shared" si="67"/>
        <v>3000000</v>
      </c>
    </row>
    <row r="338" spans="1:21" outlineLevel="2">
      <c r="A338" s="42" t="s">
        <v>341</v>
      </c>
      <c r="B338" s="8" t="s">
        <v>342</v>
      </c>
      <c r="C338" s="42"/>
      <c r="D338" s="8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U338" s="32">
        <f t="shared" si="67"/>
        <v>0</v>
      </c>
    </row>
    <row r="339" spans="1:21" outlineLevel="1">
      <c r="A339" s="41" t="s">
        <v>1373</v>
      </c>
      <c r="B339" s="8"/>
      <c r="C339" s="42"/>
      <c r="D339" s="8"/>
      <c r="E339" s="33">
        <f t="shared" ref="E339:T339" si="69">SUBTOTAL(9,E338:E338)</f>
        <v>0</v>
      </c>
      <c r="F339" s="33">
        <f t="shared" si="69"/>
        <v>0</v>
      </c>
      <c r="G339" s="33">
        <f t="shared" si="69"/>
        <v>0</v>
      </c>
      <c r="H339" s="33">
        <f t="shared" si="69"/>
        <v>0</v>
      </c>
      <c r="I339" s="33">
        <f t="shared" si="69"/>
        <v>0</v>
      </c>
      <c r="J339" s="33">
        <f t="shared" si="69"/>
        <v>0</v>
      </c>
      <c r="K339" s="33">
        <f t="shared" si="69"/>
        <v>0</v>
      </c>
      <c r="L339" s="33">
        <f t="shared" si="69"/>
        <v>0</v>
      </c>
      <c r="M339" s="33">
        <f t="shared" si="69"/>
        <v>0</v>
      </c>
      <c r="N339" s="33">
        <f t="shared" si="69"/>
        <v>0</v>
      </c>
      <c r="O339" s="33">
        <f t="shared" si="69"/>
        <v>0</v>
      </c>
      <c r="P339" s="33">
        <f t="shared" si="69"/>
        <v>0</v>
      </c>
      <c r="Q339" s="21">
        <f t="shared" si="69"/>
        <v>0</v>
      </c>
      <c r="R339" s="21">
        <f t="shared" si="69"/>
        <v>0</v>
      </c>
      <c r="S339" s="21">
        <f t="shared" si="69"/>
        <v>0</v>
      </c>
      <c r="T339" s="21">
        <f t="shared" si="69"/>
        <v>0</v>
      </c>
      <c r="U339" s="32">
        <f t="shared" si="67"/>
        <v>0</v>
      </c>
    </row>
    <row r="340" spans="1:21" ht="22.5" outlineLevel="2">
      <c r="A340" s="42" t="s">
        <v>343</v>
      </c>
      <c r="B340" s="8" t="s">
        <v>344</v>
      </c>
      <c r="C340" s="42"/>
      <c r="D340" s="8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U340" s="32">
        <f t="shared" si="67"/>
        <v>0</v>
      </c>
    </row>
    <row r="341" spans="1:21" ht="22.5" outlineLevel="2">
      <c r="A341" s="42" t="s">
        <v>343</v>
      </c>
      <c r="B341" s="8" t="s">
        <v>344</v>
      </c>
      <c r="C341" s="42">
        <v>24210</v>
      </c>
      <c r="D341" s="8" t="s">
        <v>345</v>
      </c>
      <c r="E341" s="33">
        <v>60809619</v>
      </c>
      <c r="F341" s="33">
        <v>0</v>
      </c>
      <c r="G341" s="33">
        <v>8294780</v>
      </c>
      <c r="H341" s="33">
        <v>0</v>
      </c>
      <c r="I341" s="33">
        <v>5000000</v>
      </c>
      <c r="J341" s="33">
        <v>0</v>
      </c>
      <c r="K341" s="33">
        <v>57514839</v>
      </c>
      <c r="L341" s="33">
        <v>25000000</v>
      </c>
      <c r="M341" s="33">
        <v>25000000</v>
      </c>
      <c r="N341" s="33">
        <v>0</v>
      </c>
      <c r="O341" s="33">
        <v>0</v>
      </c>
      <c r="P341" s="33">
        <v>32514839</v>
      </c>
      <c r="Q341" s="21">
        <v>0</v>
      </c>
      <c r="R341" s="21">
        <v>0</v>
      </c>
      <c r="S341" s="21">
        <v>0</v>
      </c>
      <c r="T341" s="21">
        <v>0</v>
      </c>
      <c r="U341" s="32">
        <f t="shared" si="67"/>
        <v>0</v>
      </c>
    </row>
    <row r="342" spans="1:21" s="26" customFormat="1" outlineLevel="1">
      <c r="A342" s="41" t="s">
        <v>1374</v>
      </c>
      <c r="B342" s="6"/>
      <c r="C342" s="41"/>
      <c r="D342" s="6"/>
      <c r="E342" s="34">
        <f t="shared" ref="E342:T342" si="70">SUBTOTAL(9,E340:E341)</f>
        <v>60809619</v>
      </c>
      <c r="F342" s="34">
        <f t="shared" si="70"/>
        <v>0</v>
      </c>
      <c r="G342" s="34">
        <f t="shared" si="70"/>
        <v>8294780</v>
      </c>
      <c r="H342" s="34">
        <f t="shared" si="70"/>
        <v>0</v>
      </c>
      <c r="I342" s="34">
        <f t="shared" si="70"/>
        <v>5000000</v>
      </c>
      <c r="J342" s="34">
        <f t="shared" si="70"/>
        <v>0</v>
      </c>
      <c r="K342" s="34">
        <f t="shared" si="70"/>
        <v>57514839</v>
      </c>
      <c r="L342" s="34">
        <f t="shared" si="70"/>
        <v>25000000</v>
      </c>
      <c r="M342" s="34">
        <f t="shared" si="70"/>
        <v>25000000</v>
      </c>
      <c r="N342" s="34">
        <f t="shared" si="70"/>
        <v>0</v>
      </c>
      <c r="O342" s="34">
        <f t="shared" si="70"/>
        <v>0</v>
      </c>
      <c r="P342" s="34">
        <f t="shared" si="70"/>
        <v>32514839</v>
      </c>
      <c r="Q342" s="28">
        <f t="shared" si="70"/>
        <v>0</v>
      </c>
      <c r="R342" s="28">
        <f t="shared" si="70"/>
        <v>0</v>
      </c>
      <c r="S342" s="28">
        <f t="shared" si="70"/>
        <v>0</v>
      </c>
      <c r="T342" s="28">
        <f t="shared" si="70"/>
        <v>0</v>
      </c>
      <c r="U342" s="29">
        <f t="shared" si="67"/>
        <v>0</v>
      </c>
    </row>
    <row r="343" spans="1:21" outlineLevel="2">
      <c r="A343" s="42" t="s">
        <v>346</v>
      </c>
      <c r="B343" s="8" t="s">
        <v>347</v>
      </c>
      <c r="C343" s="42"/>
      <c r="D343" s="8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U343" s="32">
        <f t="shared" si="67"/>
        <v>0</v>
      </c>
    </row>
    <row r="344" spans="1:21" outlineLevel="1">
      <c r="A344" s="42" t="s">
        <v>1375</v>
      </c>
      <c r="B344" s="8"/>
      <c r="C344" s="42"/>
      <c r="D344" s="8"/>
      <c r="E344" s="33">
        <f t="shared" ref="E344:T344" si="71">SUBTOTAL(9,E343:E343)</f>
        <v>0</v>
      </c>
      <c r="F344" s="33">
        <f t="shared" si="71"/>
        <v>0</v>
      </c>
      <c r="G344" s="33">
        <f t="shared" si="71"/>
        <v>0</v>
      </c>
      <c r="H344" s="33">
        <f t="shared" si="71"/>
        <v>0</v>
      </c>
      <c r="I344" s="33">
        <f t="shared" si="71"/>
        <v>0</v>
      </c>
      <c r="J344" s="33">
        <f t="shared" si="71"/>
        <v>0</v>
      </c>
      <c r="K344" s="33">
        <f t="shared" si="71"/>
        <v>0</v>
      </c>
      <c r="L344" s="33">
        <f t="shared" si="71"/>
        <v>0</v>
      </c>
      <c r="M344" s="33">
        <f t="shared" si="71"/>
        <v>0</v>
      </c>
      <c r="N344" s="33">
        <f t="shared" si="71"/>
        <v>0</v>
      </c>
      <c r="O344" s="33">
        <f t="shared" si="71"/>
        <v>0</v>
      </c>
      <c r="P344" s="33">
        <f t="shared" si="71"/>
        <v>0</v>
      </c>
      <c r="Q344" s="21">
        <f t="shared" si="71"/>
        <v>0</v>
      </c>
      <c r="R344" s="21">
        <f t="shared" si="71"/>
        <v>0</v>
      </c>
      <c r="S344" s="21">
        <f t="shared" si="71"/>
        <v>0</v>
      </c>
      <c r="T344" s="21">
        <f t="shared" si="71"/>
        <v>0</v>
      </c>
      <c r="U344" s="32">
        <f t="shared" si="67"/>
        <v>0</v>
      </c>
    </row>
    <row r="345" spans="1:21" ht="22.5" outlineLevel="2">
      <c r="A345" s="42" t="s">
        <v>348</v>
      </c>
      <c r="B345" s="8" t="s">
        <v>349</v>
      </c>
      <c r="C345" s="42"/>
      <c r="D345" s="8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U345" s="32">
        <f t="shared" si="67"/>
        <v>0</v>
      </c>
    </row>
    <row r="346" spans="1:21" outlineLevel="1">
      <c r="A346" s="42" t="s">
        <v>1376</v>
      </c>
      <c r="B346" s="8"/>
      <c r="C346" s="42"/>
      <c r="D346" s="8"/>
      <c r="E346" s="33">
        <f t="shared" ref="E346:T346" si="72">SUBTOTAL(9,E345:E345)</f>
        <v>0</v>
      </c>
      <c r="F346" s="33">
        <f t="shared" si="72"/>
        <v>0</v>
      </c>
      <c r="G346" s="33">
        <f t="shared" si="72"/>
        <v>0</v>
      </c>
      <c r="H346" s="33">
        <f t="shared" si="72"/>
        <v>0</v>
      </c>
      <c r="I346" s="33">
        <f t="shared" si="72"/>
        <v>0</v>
      </c>
      <c r="J346" s="33">
        <f t="shared" si="72"/>
        <v>0</v>
      </c>
      <c r="K346" s="33">
        <f t="shared" si="72"/>
        <v>0</v>
      </c>
      <c r="L346" s="33">
        <f t="shared" si="72"/>
        <v>0</v>
      </c>
      <c r="M346" s="33">
        <f t="shared" si="72"/>
        <v>0</v>
      </c>
      <c r="N346" s="33">
        <f t="shared" si="72"/>
        <v>0</v>
      </c>
      <c r="O346" s="33">
        <f t="shared" si="72"/>
        <v>0</v>
      </c>
      <c r="P346" s="33">
        <f t="shared" si="72"/>
        <v>0</v>
      </c>
      <c r="Q346" s="21">
        <f t="shared" si="72"/>
        <v>0</v>
      </c>
      <c r="R346" s="21">
        <f t="shared" si="72"/>
        <v>0</v>
      </c>
      <c r="S346" s="21">
        <f t="shared" si="72"/>
        <v>0</v>
      </c>
      <c r="T346" s="21">
        <f t="shared" si="72"/>
        <v>0</v>
      </c>
      <c r="U346" s="32">
        <f t="shared" si="67"/>
        <v>0</v>
      </c>
    </row>
    <row r="347" spans="1:21" outlineLevel="2">
      <c r="A347" s="42" t="s">
        <v>350</v>
      </c>
      <c r="B347" s="8" t="s">
        <v>351</v>
      </c>
      <c r="C347" s="42"/>
      <c r="D347" s="8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U347" s="32">
        <f t="shared" si="67"/>
        <v>0</v>
      </c>
    </row>
    <row r="348" spans="1:21" outlineLevel="1">
      <c r="A348" s="42" t="s">
        <v>1377</v>
      </c>
      <c r="B348" s="8"/>
      <c r="C348" s="42"/>
      <c r="D348" s="8"/>
      <c r="E348" s="33">
        <f t="shared" ref="E348:T348" si="73">SUBTOTAL(9,E347:E347)</f>
        <v>0</v>
      </c>
      <c r="F348" s="33">
        <f t="shared" si="73"/>
        <v>0</v>
      </c>
      <c r="G348" s="33">
        <f t="shared" si="73"/>
        <v>0</v>
      </c>
      <c r="H348" s="33">
        <f t="shared" si="73"/>
        <v>0</v>
      </c>
      <c r="I348" s="33">
        <f t="shared" si="73"/>
        <v>0</v>
      </c>
      <c r="J348" s="33">
        <f t="shared" si="73"/>
        <v>0</v>
      </c>
      <c r="K348" s="33">
        <f t="shared" si="73"/>
        <v>0</v>
      </c>
      <c r="L348" s="33">
        <f t="shared" si="73"/>
        <v>0</v>
      </c>
      <c r="M348" s="33">
        <f t="shared" si="73"/>
        <v>0</v>
      </c>
      <c r="N348" s="33">
        <f t="shared" si="73"/>
        <v>0</v>
      </c>
      <c r="O348" s="33">
        <f t="shared" si="73"/>
        <v>0</v>
      </c>
      <c r="P348" s="33">
        <f t="shared" si="73"/>
        <v>0</v>
      </c>
      <c r="Q348" s="21">
        <f t="shared" si="73"/>
        <v>0</v>
      </c>
      <c r="R348" s="21">
        <f t="shared" si="73"/>
        <v>0</v>
      </c>
      <c r="S348" s="21">
        <f t="shared" si="73"/>
        <v>0</v>
      </c>
      <c r="T348" s="21">
        <f t="shared" si="73"/>
        <v>0</v>
      </c>
      <c r="U348" s="32">
        <f t="shared" si="67"/>
        <v>0</v>
      </c>
    </row>
    <row r="349" spans="1:21" outlineLevel="2">
      <c r="A349" s="42" t="s">
        <v>352</v>
      </c>
      <c r="B349" s="8" t="s">
        <v>353</v>
      </c>
      <c r="C349" s="42"/>
      <c r="D349" s="8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U349" s="32">
        <f t="shared" si="67"/>
        <v>0</v>
      </c>
    </row>
    <row r="350" spans="1:21" outlineLevel="1">
      <c r="A350" s="42" t="s">
        <v>1378</v>
      </c>
      <c r="B350" s="8"/>
      <c r="C350" s="42"/>
      <c r="D350" s="8"/>
      <c r="E350" s="33">
        <f t="shared" ref="E350:T350" si="74">SUBTOTAL(9,E349:E349)</f>
        <v>0</v>
      </c>
      <c r="F350" s="33">
        <f t="shared" si="74"/>
        <v>0</v>
      </c>
      <c r="G350" s="33">
        <f t="shared" si="74"/>
        <v>0</v>
      </c>
      <c r="H350" s="33">
        <f t="shared" si="74"/>
        <v>0</v>
      </c>
      <c r="I350" s="33">
        <f t="shared" si="74"/>
        <v>0</v>
      </c>
      <c r="J350" s="33">
        <f t="shared" si="74"/>
        <v>0</v>
      </c>
      <c r="K350" s="33">
        <f t="shared" si="74"/>
        <v>0</v>
      </c>
      <c r="L350" s="33">
        <f t="shared" si="74"/>
        <v>0</v>
      </c>
      <c r="M350" s="33">
        <f t="shared" si="74"/>
        <v>0</v>
      </c>
      <c r="N350" s="33">
        <f t="shared" si="74"/>
        <v>0</v>
      </c>
      <c r="O350" s="33">
        <f t="shared" si="74"/>
        <v>0</v>
      </c>
      <c r="P350" s="33">
        <f t="shared" si="74"/>
        <v>0</v>
      </c>
      <c r="Q350" s="21">
        <f t="shared" si="74"/>
        <v>0</v>
      </c>
      <c r="R350" s="21">
        <f t="shared" si="74"/>
        <v>0</v>
      </c>
      <c r="S350" s="21">
        <f t="shared" si="74"/>
        <v>0</v>
      </c>
      <c r="T350" s="21">
        <f t="shared" si="74"/>
        <v>0</v>
      </c>
      <c r="U350" s="32">
        <f t="shared" si="67"/>
        <v>0</v>
      </c>
    </row>
    <row r="351" spans="1:21" outlineLevel="2">
      <c r="A351" s="42" t="s">
        <v>354</v>
      </c>
      <c r="B351" s="8" t="s">
        <v>355</v>
      </c>
      <c r="C351" s="42"/>
      <c r="D351" s="8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U351" s="32">
        <f t="shared" si="67"/>
        <v>0</v>
      </c>
    </row>
    <row r="352" spans="1:21" outlineLevel="1">
      <c r="A352" s="41" t="s">
        <v>1379</v>
      </c>
      <c r="B352" s="8"/>
      <c r="C352" s="42"/>
      <c r="D352" s="8"/>
      <c r="E352" s="33">
        <f t="shared" ref="E352:T352" si="75">SUBTOTAL(9,E351:E351)</f>
        <v>0</v>
      </c>
      <c r="F352" s="33">
        <f t="shared" si="75"/>
        <v>0</v>
      </c>
      <c r="G352" s="33">
        <f t="shared" si="75"/>
        <v>0</v>
      </c>
      <c r="H352" s="33">
        <f t="shared" si="75"/>
        <v>0</v>
      </c>
      <c r="I352" s="33">
        <f t="shared" si="75"/>
        <v>0</v>
      </c>
      <c r="J352" s="33">
        <f t="shared" si="75"/>
        <v>0</v>
      </c>
      <c r="K352" s="33">
        <f t="shared" si="75"/>
        <v>0</v>
      </c>
      <c r="L352" s="33">
        <f t="shared" si="75"/>
        <v>0</v>
      </c>
      <c r="M352" s="33">
        <f t="shared" si="75"/>
        <v>0</v>
      </c>
      <c r="N352" s="33">
        <f t="shared" si="75"/>
        <v>0</v>
      </c>
      <c r="O352" s="33">
        <f t="shared" si="75"/>
        <v>0</v>
      </c>
      <c r="P352" s="33">
        <f t="shared" si="75"/>
        <v>0</v>
      </c>
      <c r="Q352" s="21">
        <f t="shared" si="75"/>
        <v>0</v>
      </c>
      <c r="R352" s="21">
        <f t="shared" si="75"/>
        <v>0</v>
      </c>
      <c r="S352" s="21">
        <f t="shared" si="75"/>
        <v>0</v>
      </c>
      <c r="T352" s="21">
        <f t="shared" si="75"/>
        <v>0</v>
      </c>
      <c r="U352" s="32">
        <f t="shared" si="67"/>
        <v>0</v>
      </c>
    </row>
    <row r="353" spans="1:21" outlineLevel="2">
      <c r="A353" s="42" t="s">
        <v>356</v>
      </c>
      <c r="B353" s="8" t="s">
        <v>357</v>
      </c>
      <c r="C353" s="42"/>
      <c r="D353" s="8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U353" s="32">
        <f t="shared" si="67"/>
        <v>0</v>
      </c>
    </row>
    <row r="354" spans="1:21" outlineLevel="2">
      <c r="A354" s="42" t="s">
        <v>356</v>
      </c>
      <c r="B354" s="8" t="s">
        <v>357</v>
      </c>
      <c r="C354" s="42">
        <v>24220</v>
      </c>
      <c r="D354" s="8" t="s">
        <v>24</v>
      </c>
      <c r="E354" s="33">
        <v>66928535722</v>
      </c>
      <c r="F354" s="33">
        <v>0</v>
      </c>
      <c r="G354" s="33">
        <v>0</v>
      </c>
      <c r="H354" s="33">
        <v>17752550432</v>
      </c>
      <c r="I354" s="33">
        <v>658816027</v>
      </c>
      <c r="J354" s="33">
        <v>159537563</v>
      </c>
      <c r="K354" s="33">
        <v>85180364618</v>
      </c>
      <c r="L354" s="33">
        <v>85178514067</v>
      </c>
      <c r="M354" s="33">
        <v>85178514067</v>
      </c>
      <c r="N354" s="33">
        <v>85178514067</v>
      </c>
      <c r="O354" s="33">
        <v>84945989884</v>
      </c>
      <c r="P354" s="33">
        <v>1850551</v>
      </c>
      <c r="Q354" s="21">
        <v>7031934103</v>
      </c>
      <c r="R354" s="21">
        <v>7194556626</v>
      </c>
      <c r="S354" s="21">
        <v>85180364618</v>
      </c>
      <c r="T354" s="21">
        <v>0</v>
      </c>
      <c r="U354" s="32">
        <f t="shared" si="67"/>
        <v>232524183</v>
      </c>
    </row>
    <row r="355" spans="1:21" outlineLevel="2">
      <c r="A355" s="42" t="s">
        <v>356</v>
      </c>
      <c r="B355" s="8" t="s">
        <v>357</v>
      </c>
      <c r="C355" s="42">
        <v>24230</v>
      </c>
      <c r="D355" s="8" t="s">
        <v>358</v>
      </c>
      <c r="E355" s="33">
        <v>162265950</v>
      </c>
      <c r="F355" s="33">
        <v>0</v>
      </c>
      <c r="G355" s="33">
        <v>0</v>
      </c>
      <c r="H355" s="33">
        <v>33256864</v>
      </c>
      <c r="I355" s="33">
        <v>0</v>
      </c>
      <c r="J355" s="33">
        <v>649401</v>
      </c>
      <c r="K355" s="33">
        <v>194873413</v>
      </c>
      <c r="L355" s="33">
        <v>194873413</v>
      </c>
      <c r="M355" s="33">
        <v>194873413</v>
      </c>
      <c r="N355" s="33">
        <v>194873413</v>
      </c>
      <c r="O355" s="33">
        <v>194873413</v>
      </c>
      <c r="P355" s="33">
        <v>0</v>
      </c>
      <c r="Q355" s="21">
        <v>15295263</v>
      </c>
      <c r="R355" s="21">
        <v>15944664</v>
      </c>
      <c r="S355" s="21">
        <v>194873413</v>
      </c>
      <c r="T355" s="21">
        <v>0</v>
      </c>
      <c r="U355" s="32">
        <f t="shared" si="67"/>
        <v>0</v>
      </c>
    </row>
    <row r="356" spans="1:21" outlineLevel="2">
      <c r="A356" s="42" t="s">
        <v>356</v>
      </c>
      <c r="B356" s="8" t="s">
        <v>357</v>
      </c>
      <c r="C356" s="42">
        <v>24240</v>
      </c>
      <c r="D356" s="8" t="s">
        <v>359</v>
      </c>
      <c r="E356" s="33">
        <v>93709203</v>
      </c>
      <c r="F356" s="33">
        <v>0</v>
      </c>
      <c r="G356" s="33">
        <v>0</v>
      </c>
      <c r="H356" s="33">
        <v>202533688</v>
      </c>
      <c r="I356" s="33">
        <v>75000000</v>
      </c>
      <c r="J356" s="33">
        <v>47139559</v>
      </c>
      <c r="K356" s="33">
        <v>324103332</v>
      </c>
      <c r="L356" s="33">
        <v>324103332</v>
      </c>
      <c r="M356" s="33">
        <v>324103332</v>
      </c>
      <c r="N356" s="33">
        <v>324103332</v>
      </c>
      <c r="O356" s="33">
        <v>324103332</v>
      </c>
      <c r="P356" s="33">
        <v>0</v>
      </c>
      <c r="Q356" s="21">
        <v>-27551133</v>
      </c>
      <c r="R356" s="21">
        <v>19588426</v>
      </c>
      <c r="S356" s="21">
        <v>324103332</v>
      </c>
      <c r="T356" s="21">
        <v>0</v>
      </c>
      <c r="U356" s="32">
        <f t="shared" si="67"/>
        <v>0</v>
      </c>
    </row>
    <row r="357" spans="1:21" outlineLevel="2">
      <c r="A357" s="42" t="s">
        <v>356</v>
      </c>
      <c r="B357" s="8" t="s">
        <v>357</v>
      </c>
      <c r="C357" s="42">
        <v>24250</v>
      </c>
      <c r="D357" s="8" t="s">
        <v>360</v>
      </c>
      <c r="E357" s="33">
        <v>1324086623</v>
      </c>
      <c r="F357" s="33">
        <v>0</v>
      </c>
      <c r="G357" s="33">
        <v>0</v>
      </c>
      <c r="H357" s="33">
        <v>334428935</v>
      </c>
      <c r="I357" s="33">
        <v>9098879</v>
      </c>
      <c r="J357" s="33">
        <v>743855702</v>
      </c>
      <c r="K357" s="33">
        <v>923758735</v>
      </c>
      <c r="L357" s="33">
        <v>923758735</v>
      </c>
      <c r="M357" s="33">
        <v>923758735</v>
      </c>
      <c r="N357" s="33">
        <v>923758735</v>
      </c>
      <c r="O357" s="33">
        <v>923565248</v>
      </c>
      <c r="P357" s="33">
        <v>0</v>
      </c>
      <c r="Q357" s="21">
        <v>-460483384</v>
      </c>
      <c r="R357" s="21">
        <v>294803116</v>
      </c>
      <c r="S357" s="21">
        <v>923758735</v>
      </c>
      <c r="T357" s="21">
        <v>0</v>
      </c>
      <c r="U357" s="32">
        <f t="shared" si="67"/>
        <v>193487</v>
      </c>
    </row>
    <row r="358" spans="1:21" outlineLevel="2">
      <c r="A358" s="42" t="s">
        <v>356</v>
      </c>
      <c r="B358" s="8" t="s">
        <v>357</v>
      </c>
      <c r="C358" s="42">
        <v>24260</v>
      </c>
      <c r="D358" s="8" t="s">
        <v>361</v>
      </c>
      <c r="E358" s="33">
        <v>525000000</v>
      </c>
      <c r="F358" s="33">
        <v>0</v>
      </c>
      <c r="G358" s="33">
        <v>0</v>
      </c>
      <c r="H358" s="33">
        <v>38684679</v>
      </c>
      <c r="I358" s="33">
        <v>0</v>
      </c>
      <c r="J358" s="33">
        <v>330086774</v>
      </c>
      <c r="K358" s="33">
        <v>233597905</v>
      </c>
      <c r="L358" s="33">
        <v>233597905</v>
      </c>
      <c r="M358" s="33">
        <v>233597905</v>
      </c>
      <c r="N358" s="33">
        <v>233597905</v>
      </c>
      <c r="O358" s="33">
        <v>233597905</v>
      </c>
      <c r="P358" s="33">
        <v>0</v>
      </c>
      <c r="Q358" s="21">
        <v>-291402095</v>
      </c>
      <c r="R358" s="21">
        <v>38684679</v>
      </c>
      <c r="S358" s="21">
        <v>233597905</v>
      </c>
      <c r="T358" s="21">
        <v>0</v>
      </c>
      <c r="U358" s="32">
        <f t="shared" si="67"/>
        <v>0</v>
      </c>
    </row>
    <row r="359" spans="1:21" ht="22.5" outlineLevel="2">
      <c r="A359" s="42" t="s">
        <v>356</v>
      </c>
      <c r="B359" s="8" t="s">
        <v>357</v>
      </c>
      <c r="C359" s="42">
        <v>242601</v>
      </c>
      <c r="D359" s="8" t="s">
        <v>362</v>
      </c>
      <c r="E359" s="33">
        <v>0</v>
      </c>
      <c r="F359" s="33">
        <v>0</v>
      </c>
      <c r="G359" s="33">
        <v>0</v>
      </c>
      <c r="H359" s="33">
        <v>17091432</v>
      </c>
      <c r="I359" s="33">
        <v>0</v>
      </c>
      <c r="J359" s="33">
        <v>0</v>
      </c>
      <c r="K359" s="33">
        <v>17091432</v>
      </c>
      <c r="L359" s="33">
        <v>17091432</v>
      </c>
      <c r="M359" s="33">
        <v>17091432</v>
      </c>
      <c r="N359" s="33">
        <v>17091432</v>
      </c>
      <c r="O359" s="33">
        <v>0</v>
      </c>
      <c r="P359" s="33">
        <v>0</v>
      </c>
      <c r="Q359" s="21">
        <v>0</v>
      </c>
      <c r="R359" s="21">
        <v>17091432</v>
      </c>
      <c r="S359" s="21">
        <v>17091432</v>
      </c>
      <c r="T359" s="21">
        <v>0</v>
      </c>
      <c r="U359" s="32">
        <f t="shared" si="67"/>
        <v>17091432</v>
      </c>
    </row>
    <row r="360" spans="1:21" outlineLevel="2">
      <c r="A360" s="42" t="s">
        <v>356</v>
      </c>
      <c r="B360" s="8" t="s">
        <v>357</v>
      </c>
      <c r="C360" s="42">
        <v>24270</v>
      </c>
      <c r="D360" s="8" t="s">
        <v>363</v>
      </c>
      <c r="E360" s="33">
        <v>8130000000</v>
      </c>
      <c r="F360" s="33">
        <v>0</v>
      </c>
      <c r="G360" s="33">
        <v>0</v>
      </c>
      <c r="H360" s="33">
        <v>279265185</v>
      </c>
      <c r="I360" s="33">
        <v>0</v>
      </c>
      <c r="J360" s="33">
        <v>0</v>
      </c>
      <c r="K360" s="33">
        <v>8409265185</v>
      </c>
      <c r="L360" s="33">
        <v>8326798806</v>
      </c>
      <c r="M360" s="33">
        <v>8326798806</v>
      </c>
      <c r="N360" s="33">
        <v>8326798806</v>
      </c>
      <c r="O360" s="33">
        <v>8326798806</v>
      </c>
      <c r="P360" s="33">
        <v>82466379</v>
      </c>
      <c r="Q360" s="21">
        <v>279265185</v>
      </c>
      <c r="R360" s="21">
        <v>726990043</v>
      </c>
      <c r="S360" s="21">
        <v>8409265185</v>
      </c>
      <c r="T360" s="21">
        <v>0</v>
      </c>
      <c r="U360" s="32">
        <f t="shared" si="67"/>
        <v>0</v>
      </c>
    </row>
    <row r="361" spans="1:21" s="26" customFormat="1" outlineLevel="1">
      <c r="A361" s="41" t="s">
        <v>1380</v>
      </c>
      <c r="B361" s="6"/>
      <c r="C361" s="41"/>
      <c r="D361" s="6"/>
      <c r="E361" s="34">
        <f t="shared" ref="E361:T361" si="76">SUBTOTAL(9,E353:E360)</f>
        <v>77163597498</v>
      </c>
      <c r="F361" s="34">
        <f t="shared" si="76"/>
        <v>0</v>
      </c>
      <c r="G361" s="34">
        <f t="shared" si="76"/>
        <v>0</v>
      </c>
      <c r="H361" s="34">
        <f t="shared" si="76"/>
        <v>18657811215</v>
      </c>
      <c r="I361" s="34">
        <f t="shared" si="76"/>
        <v>742914906</v>
      </c>
      <c r="J361" s="34">
        <f t="shared" si="76"/>
        <v>1281268999</v>
      </c>
      <c r="K361" s="34">
        <f t="shared" si="76"/>
        <v>95283054620</v>
      </c>
      <c r="L361" s="34">
        <f t="shared" si="76"/>
        <v>95198737690</v>
      </c>
      <c r="M361" s="34">
        <f t="shared" si="76"/>
        <v>95198737690</v>
      </c>
      <c r="N361" s="34">
        <f t="shared" si="76"/>
        <v>95198737690</v>
      </c>
      <c r="O361" s="34">
        <f t="shared" si="76"/>
        <v>94948928588</v>
      </c>
      <c r="P361" s="34">
        <f t="shared" si="76"/>
        <v>84316930</v>
      </c>
      <c r="Q361" s="28">
        <f t="shared" si="76"/>
        <v>6547057939</v>
      </c>
      <c r="R361" s="28">
        <f t="shared" si="76"/>
        <v>8307658986</v>
      </c>
      <c r="S361" s="28">
        <f t="shared" si="76"/>
        <v>95283054620</v>
      </c>
      <c r="T361" s="28">
        <f t="shared" si="76"/>
        <v>0</v>
      </c>
      <c r="U361" s="29">
        <f t="shared" si="67"/>
        <v>249809102</v>
      </c>
    </row>
    <row r="362" spans="1:21" outlineLevel="2">
      <c r="A362" s="42" t="s">
        <v>364</v>
      </c>
      <c r="B362" s="8" t="s">
        <v>365</v>
      </c>
      <c r="C362" s="42"/>
      <c r="D362" s="8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U362" s="32">
        <f t="shared" si="67"/>
        <v>0</v>
      </c>
    </row>
    <row r="363" spans="1:21" outlineLevel="2">
      <c r="A363" s="42" t="s">
        <v>364</v>
      </c>
      <c r="B363" s="8" t="s">
        <v>365</v>
      </c>
      <c r="C363" s="42">
        <v>24280</v>
      </c>
      <c r="D363" s="8" t="s">
        <v>366</v>
      </c>
      <c r="E363" s="33">
        <v>605216083</v>
      </c>
      <c r="F363" s="33">
        <v>0</v>
      </c>
      <c r="G363" s="33">
        <v>0</v>
      </c>
      <c r="H363" s="33">
        <v>35574619</v>
      </c>
      <c r="I363" s="33">
        <v>0</v>
      </c>
      <c r="J363" s="33">
        <v>3853257</v>
      </c>
      <c r="K363" s="33">
        <v>636937445</v>
      </c>
      <c r="L363" s="33">
        <v>636937445</v>
      </c>
      <c r="M363" s="33">
        <v>636937445</v>
      </c>
      <c r="N363" s="33">
        <v>636937445</v>
      </c>
      <c r="O363" s="33">
        <v>636937445</v>
      </c>
      <c r="P363" s="33">
        <v>0</v>
      </c>
      <c r="Q363" s="21">
        <v>12996246</v>
      </c>
      <c r="R363" s="21">
        <v>16881838</v>
      </c>
      <c r="S363" s="21">
        <v>636937445</v>
      </c>
      <c r="T363" s="21">
        <v>0</v>
      </c>
      <c r="U363" s="32">
        <f t="shared" si="67"/>
        <v>0</v>
      </c>
    </row>
    <row r="364" spans="1:21" outlineLevel="2">
      <c r="A364" s="42" t="s">
        <v>364</v>
      </c>
      <c r="B364" s="8" t="s">
        <v>365</v>
      </c>
      <c r="C364" s="42">
        <v>24290</v>
      </c>
      <c r="D364" s="8" t="s">
        <v>367</v>
      </c>
      <c r="E364" s="33">
        <v>228591090</v>
      </c>
      <c r="F364" s="33">
        <v>0</v>
      </c>
      <c r="G364" s="33">
        <v>0</v>
      </c>
      <c r="H364" s="33">
        <v>4335750</v>
      </c>
      <c r="I364" s="33">
        <v>0</v>
      </c>
      <c r="J364" s="33">
        <v>46475490</v>
      </c>
      <c r="K364" s="33">
        <v>186451350</v>
      </c>
      <c r="L364" s="33">
        <v>186451350</v>
      </c>
      <c r="M364" s="33">
        <v>186451350</v>
      </c>
      <c r="N364" s="33">
        <v>186451350</v>
      </c>
      <c r="O364" s="33">
        <v>186451350</v>
      </c>
      <c r="P364" s="33">
        <v>0</v>
      </c>
      <c r="Q364" s="21">
        <v>-42139740</v>
      </c>
      <c r="R364" s="21">
        <v>4335750</v>
      </c>
      <c r="S364" s="21">
        <v>186451350</v>
      </c>
      <c r="T364" s="21">
        <v>0</v>
      </c>
      <c r="U364" s="32">
        <f t="shared" si="67"/>
        <v>0</v>
      </c>
    </row>
    <row r="365" spans="1:21" outlineLevel="2">
      <c r="A365" s="42" t="s">
        <v>364</v>
      </c>
      <c r="B365" s="8" t="s">
        <v>365</v>
      </c>
      <c r="C365" s="42">
        <v>24300</v>
      </c>
      <c r="D365" s="8" t="s">
        <v>368</v>
      </c>
      <c r="E365" s="33">
        <v>3799378836</v>
      </c>
      <c r="F365" s="33">
        <v>0</v>
      </c>
      <c r="G365" s="33">
        <v>0</v>
      </c>
      <c r="H365" s="33">
        <v>3397684</v>
      </c>
      <c r="I365" s="33">
        <v>190000000</v>
      </c>
      <c r="J365" s="33">
        <v>206412409</v>
      </c>
      <c r="K365" s="33">
        <v>3786364111</v>
      </c>
      <c r="L365" s="33">
        <v>3786364111</v>
      </c>
      <c r="M365" s="33">
        <v>3786364111</v>
      </c>
      <c r="N365" s="33">
        <v>3786364111</v>
      </c>
      <c r="O365" s="33">
        <v>3786364111</v>
      </c>
      <c r="P365" s="33">
        <v>0</v>
      </c>
      <c r="Q365" s="21">
        <v>3768084111</v>
      </c>
      <c r="R365" s="21">
        <v>3785169524</v>
      </c>
      <c r="S365" s="21">
        <v>3786364111</v>
      </c>
      <c r="T365" s="21">
        <v>0</v>
      </c>
      <c r="U365" s="32">
        <f t="shared" si="67"/>
        <v>0</v>
      </c>
    </row>
    <row r="366" spans="1:21" outlineLevel="2">
      <c r="A366" s="42" t="s">
        <v>364</v>
      </c>
      <c r="B366" s="8" t="s">
        <v>365</v>
      </c>
      <c r="C366" s="42">
        <v>24310</v>
      </c>
      <c r="D366" s="8" t="s">
        <v>369</v>
      </c>
      <c r="E366" s="33">
        <v>7774625805</v>
      </c>
      <c r="F366" s="33">
        <v>0</v>
      </c>
      <c r="G366" s="33">
        <v>1345294215</v>
      </c>
      <c r="H366" s="33">
        <v>55584606</v>
      </c>
      <c r="I366" s="33">
        <v>2888492741</v>
      </c>
      <c r="J366" s="33">
        <v>1201344296</v>
      </c>
      <c r="K366" s="33">
        <v>8172064641</v>
      </c>
      <c r="L366" s="33">
        <v>8171871875</v>
      </c>
      <c r="M366" s="33">
        <v>8171871875</v>
      </c>
      <c r="N366" s="33">
        <v>8171871875</v>
      </c>
      <c r="O366" s="33">
        <v>8171871875</v>
      </c>
      <c r="P366" s="33">
        <v>192766</v>
      </c>
      <c r="Q366" s="21">
        <v>2944077347</v>
      </c>
      <c r="R366" s="21">
        <v>8070542424</v>
      </c>
      <c r="S366" s="21">
        <v>8172064641</v>
      </c>
      <c r="T366" s="21">
        <v>0</v>
      </c>
      <c r="U366" s="32">
        <f t="shared" si="67"/>
        <v>0</v>
      </c>
    </row>
    <row r="367" spans="1:21" outlineLevel="2">
      <c r="A367" s="42" t="s">
        <v>364</v>
      </c>
      <c r="B367" s="8" t="s">
        <v>365</v>
      </c>
      <c r="C367" s="42">
        <v>24320</v>
      </c>
      <c r="D367" s="8" t="s">
        <v>370</v>
      </c>
      <c r="E367" s="33">
        <v>3431620</v>
      </c>
      <c r="F367" s="33">
        <v>0</v>
      </c>
      <c r="G367" s="33">
        <v>0</v>
      </c>
      <c r="H367" s="33">
        <v>593730</v>
      </c>
      <c r="I367" s="33">
        <v>0</v>
      </c>
      <c r="J367" s="33">
        <v>458500</v>
      </c>
      <c r="K367" s="33">
        <v>3566850</v>
      </c>
      <c r="L367" s="33">
        <v>3566850</v>
      </c>
      <c r="M367" s="33">
        <v>3566850</v>
      </c>
      <c r="N367" s="33">
        <v>3566850</v>
      </c>
      <c r="O367" s="33">
        <v>3566850</v>
      </c>
      <c r="P367" s="33">
        <v>0</v>
      </c>
      <c r="Q367" s="21">
        <v>-172770</v>
      </c>
      <c r="R367" s="21">
        <v>285730</v>
      </c>
      <c r="S367" s="21">
        <v>3566850</v>
      </c>
      <c r="T367" s="21">
        <v>0</v>
      </c>
      <c r="U367" s="32">
        <f t="shared" si="67"/>
        <v>0</v>
      </c>
    </row>
    <row r="368" spans="1:21" outlineLevel="2">
      <c r="A368" s="42" t="s">
        <v>364</v>
      </c>
      <c r="B368" s="8" t="s">
        <v>365</v>
      </c>
      <c r="C368" s="42">
        <v>24330</v>
      </c>
      <c r="D368" s="8" t="s">
        <v>371</v>
      </c>
      <c r="E368" s="33">
        <v>16313534</v>
      </c>
      <c r="F368" s="33">
        <v>0</v>
      </c>
      <c r="G368" s="33">
        <v>0</v>
      </c>
      <c r="H368" s="33">
        <v>393456</v>
      </c>
      <c r="I368" s="33">
        <v>0</v>
      </c>
      <c r="J368" s="33">
        <v>767039</v>
      </c>
      <c r="K368" s="33">
        <v>15939951</v>
      </c>
      <c r="L368" s="33">
        <v>15939951</v>
      </c>
      <c r="M368" s="33">
        <v>15939951</v>
      </c>
      <c r="N368" s="33">
        <v>15939951</v>
      </c>
      <c r="O368" s="33">
        <v>15939951</v>
      </c>
      <c r="P368" s="33">
        <v>0</v>
      </c>
      <c r="Q368" s="21">
        <v>-373583</v>
      </c>
      <c r="R368" s="21">
        <v>393456</v>
      </c>
      <c r="S368" s="21">
        <v>15939951</v>
      </c>
      <c r="T368" s="21">
        <v>0</v>
      </c>
      <c r="U368" s="32">
        <f t="shared" si="67"/>
        <v>0</v>
      </c>
    </row>
    <row r="369" spans="1:21" outlineLevel="2">
      <c r="A369" s="42" t="s">
        <v>364</v>
      </c>
      <c r="B369" s="8" t="s">
        <v>365</v>
      </c>
      <c r="C369" s="42">
        <v>24340</v>
      </c>
      <c r="D369" s="8" t="s">
        <v>372</v>
      </c>
      <c r="E369" s="33">
        <v>383068402</v>
      </c>
      <c r="F369" s="33">
        <v>0</v>
      </c>
      <c r="G369" s="33">
        <v>0</v>
      </c>
      <c r="H369" s="33">
        <v>99760163</v>
      </c>
      <c r="I369" s="33">
        <v>0</v>
      </c>
      <c r="J369" s="33">
        <v>9098879</v>
      </c>
      <c r="K369" s="33">
        <v>473729686</v>
      </c>
      <c r="L369" s="33">
        <v>473729686</v>
      </c>
      <c r="M369" s="33">
        <v>473729686</v>
      </c>
      <c r="N369" s="33">
        <v>473729686</v>
      </c>
      <c r="O369" s="33">
        <v>473729686</v>
      </c>
      <c r="P369" s="33">
        <v>0</v>
      </c>
      <c r="Q369" s="21">
        <v>14920150</v>
      </c>
      <c r="R369" s="21">
        <v>14920150</v>
      </c>
      <c r="S369" s="21">
        <v>473729686</v>
      </c>
      <c r="T369" s="21">
        <v>0</v>
      </c>
      <c r="U369" s="32">
        <f t="shared" si="67"/>
        <v>0</v>
      </c>
    </row>
    <row r="370" spans="1:21" s="26" customFormat="1" outlineLevel="1">
      <c r="A370" s="41" t="s">
        <v>1381</v>
      </c>
      <c r="B370" s="6"/>
      <c r="C370" s="41"/>
      <c r="D370" s="6"/>
      <c r="E370" s="34">
        <f t="shared" ref="E370:T370" si="77">SUBTOTAL(9,E362:E369)</f>
        <v>12810625370</v>
      </c>
      <c r="F370" s="34">
        <f t="shared" si="77"/>
        <v>0</v>
      </c>
      <c r="G370" s="34">
        <f t="shared" si="77"/>
        <v>1345294215</v>
      </c>
      <c r="H370" s="34">
        <f t="shared" si="77"/>
        <v>199640008</v>
      </c>
      <c r="I370" s="34">
        <f t="shared" si="77"/>
        <v>3078492741</v>
      </c>
      <c r="J370" s="34">
        <f t="shared" si="77"/>
        <v>1468409870</v>
      </c>
      <c r="K370" s="34">
        <f t="shared" si="77"/>
        <v>13275054034</v>
      </c>
      <c r="L370" s="34">
        <f t="shared" si="77"/>
        <v>13274861268</v>
      </c>
      <c r="M370" s="34">
        <f t="shared" si="77"/>
        <v>13274861268</v>
      </c>
      <c r="N370" s="34">
        <f t="shared" si="77"/>
        <v>13274861268</v>
      </c>
      <c r="O370" s="34">
        <f t="shared" si="77"/>
        <v>13274861268</v>
      </c>
      <c r="P370" s="34">
        <f t="shared" si="77"/>
        <v>192766</v>
      </c>
      <c r="Q370" s="28">
        <f t="shared" si="77"/>
        <v>6697391761</v>
      </c>
      <c r="R370" s="28">
        <f t="shared" si="77"/>
        <v>11892528872</v>
      </c>
      <c r="S370" s="28">
        <f t="shared" si="77"/>
        <v>13275054034</v>
      </c>
      <c r="T370" s="28">
        <f t="shared" si="77"/>
        <v>0</v>
      </c>
      <c r="U370" s="29">
        <f t="shared" si="67"/>
        <v>0</v>
      </c>
    </row>
    <row r="371" spans="1:21" outlineLevel="2">
      <c r="A371" s="42" t="s">
        <v>373</v>
      </c>
      <c r="B371" s="8" t="s">
        <v>374</v>
      </c>
      <c r="C371" s="42"/>
      <c r="D371" s="8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U371" s="32">
        <f t="shared" si="67"/>
        <v>0</v>
      </c>
    </row>
    <row r="372" spans="1:21" outlineLevel="2">
      <c r="A372" s="42" t="s">
        <v>373</v>
      </c>
      <c r="B372" s="8" t="s">
        <v>374</v>
      </c>
      <c r="C372" s="42">
        <v>24350</v>
      </c>
      <c r="D372" s="8" t="s">
        <v>375</v>
      </c>
      <c r="E372" s="33">
        <v>1000</v>
      </c>
      <c r="F372" s="33">
        <v>0</v>
      </c>
      <c r="G372" s="33">
        <v>0</v>
      </c>
      <c r="H372" s="33">
        <v>0</v>
      </c>
      <c r="I372" s="33">
        <v>0</v>
      </c>
      <c r="J372" s="33">
        <v>1000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21">
        <v>-1000</v>
      </c>
      <c r="R372" s="21">
        <v>0</v>
      </c>
      <c r="S372" s="21">
        <v>0</v>
      </c>
      <c r="T372" s="21">
        <v>0</v>
      </c>
      <c r="U372" s="32">
        <f t="shared" si="67"/>
        <v>0</v>
      </c>
    </row>
    <row r="373" spans="1:21" outlineLevel="2">
      <c r="A373" s="42" t="s">
        <v>373</v>
      </c>
      <c r="B373" s="8" t="s">
        <v>374</v>
      </c>
      <c r="C373" s="42">
        <v>24360</v>
      </c>
      <c r="D373" s="8" t="s">
        <v>376</v>
      </c>
      <c r="E373" s="33">
        <v>1000</v>
      </c>
      <c r="F373" s="33">
        <v>0</v>
      </c>
      <c r="G373" s="33">
        <v>0</v>
      </c>
      <c r="H373" s="33">
        <v>0</v>
      </c>
      <c r="I373" s="33">
        <v>0</v>
      </c>
      <c r="J373" s="33">
        <v>1000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21">
        <v>0</v>
      </c>
      <c r="R373" s="21">
        <v>0</v>
      </c>
      <c r="S373" s="21">
        <v>0</v>
      </c>
      <c r="T373" s="21">
        <v>0</v>
      </c>
      <c r="U373" s="32">
        <f t="shared" si="67"/>
        <v>0</v>
      </c>
    </row>
    <row r="374" spans="1:21" s="26" customFormat="1" outlineLevel="1">
      <c r="A374" s="41" t="s">
        <v>1382</v>
      </c>
      <c r="B374" s="6"/>
      <c r="C374" s="41"/>
      <c r="D374" s="6"/>
      <c r="E374" s="34">
        <f t="shared" ref="E374:T374" si="78">SUBTOTAL(9,E371:E373)</f>
        <v>2000</v>
      </c>
      <c r="F374" s="34">
        <f t="shared" si="78"/>
        <v>0</v>
      </c>
      <c r="G374" s="34">
        <f t="shared" si="78"/>
        <v>0</v>
      </c>
      <c r="H374" s="34">
        <f t="shared" si="78"/>
        <v>0</v>
      </c>
      <c r="I374" s="34">
        <f t="shared" si="78"/>
        <v>0</v>
      </c>
      <c r="J374" s="34">
        <f t="shared" si="78"/>
        <v>2000</v>
      </c>
      <c r="K374" s="34">
        <f t="shared" si="78"/>
        <v>0</v>
      </c>
      <c r="L374" s="34">
        <f t="shared" si="78"/>
        <v>0</v>
      </c>
      <c r="M374" s="34">
        <f t="shared" si="78"/>
        <v>0</v>
      </c>
      <c r="N374" s="34">
        <f t="shared" si="78"/>
        <v>0</v>
      </c>
      <c r="O374" s="34">
        <f t="shared" si="78"/>
        <v>0</v>
      </c>
      <c r="P374" s="34">
        <f t="shared" si="78"/>
        <v>0</v>
      </c>
      <c r="Q374" s="28">
        <f t="shared" si="78"/>
        <v>-1000</v>
      </c>
      <c r="R374" s="28">
        <f t="shared" si="78"/>
        <v>0</v>
      </c>
      <c r="S374" s="28">
        <f t="shared" si="78"/>
        <v>0</v>
      </c>
      <c r="T374" s="28">
        <f t="shared" si="78"/>
        <v>0</v>
      </c>
      <c r="U374" s="29">
        <f t="shared" si="67"/>
        <v>0</v>
      </c>
    </row>
    <row r="375" spans="1:21" ht="33.75" outlineLevel="2">
      <c r="A375" s="42" t="s">
        <v>377</v>
      </c>
      <c r="B375" s="8" t="s">
        <v>378</v>
      </c>
      <c r="C375" s="42"/>
      <c r="D375" s="8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U375" s="32">
        <f t="shared" si="67"/>
        <v>0</v>
      </c>
    </row>
    <row r="376" spans="1:21" ht="33.75" outlineLevel="2">
      <c r="A376" s="42" t="s">
        <v>377</v>
      </c>
      <c r="B376" s="8" t="s">
        <v>378</v>
      </c>
      <c r="C376" s="42">
        <v>24365</v>
      </c>
      <c r="D376" s="8" t="s">
        <v>379</v>
      </c>
      <c r="E376" s="33">
        <v>0</v>
      </c>
      <c r="F376" s="33">
        <v>0</v>
      </c>
      <c r="G376" s="33">
        <v>0</v>
      </c>
      <c r="H376" s="33">
        <v>68479630278</v>
      </c>
      <c r="I376" s="33">
        <v>0</v>
      </c>
      <c r="J376" s="33">
        <v>0</v>
      </c>
      <c r="K376" s="33">
        <v>68479630278</v>
      </c>
      <c r="L376" s="33">
        <v>68479630278</v>
      </c>
      <c r="M376" s="33">
        <v>68479630278</v>
      </c>
      <c r="N376" s="33">
        <v>68479630278</v>
      </c>
      <c r="O376" s="33">
        <v>45677887656</v>
      </c>
      <c r="P376" s="33">
        <v>0</v>
      </c>
      <c r="Q376" s="21">
        <v>68479630278</v>
      </c>
      <c r="R376" s="21">
        <v>68479630278</v>
      </c>
      <c r="S376" s="21">
        <v>68479630278</v>
      </c>
      <c r="T376" s="21">
        <v>0</v>
      </c>
      <c r="U376" s="32">
        <f t="shared" si="67"/>
        <v>22801742622</v>
      </c>
    </row>
    <row r="377" spans="1:21" s="26" customFormat="1" outlineLevel="1">
      <c r="A377" s="41" t="s">
        <v>1383</v>
      </c>
      <c r="B377" s="6"/>
      <c r="C377" s="41"/>
      <c r="D377" s="6"/>
      <c r="E377" s="34">
        <f t="shared" ref="E377:T377" si="79">SUBTOTAL(9,E375:E376)</f>
        <v>0</v>
      </c>
      <c r="F377" s="34">
        <f t="shared" si="79"/>
        <v>0</v>
      </c>
      <c r="G377" s="34">
        <f t="shared" si="79"/>
        <v>0</v>
      </c>
      <c r="H377" s="34">
        <f t="shared" si="79"/>
        <v>68479630278</v>
      </c>
      <c r="I377" s="34">
        <f t="shared" si="79"/>
        <v>0</v>
      </c>
      <c r="J377" s="34">
        <f t="shared" si="79"/>
        <v>0</v>
      </c>
      <c r="K377" s="34">
        <f t="shared" si="79"/>
        <v>68479630278</v>
      </c>
      <c r="L377" s="34">
        <f t="shared" si="79"/>
        <v>68479630278</v>
      </c>
      <c r="M377" s="34">
        <f t="shared" si="79"/>
        <v>68479630278</v>
      </c>
      <c r="N377" s="34">
        <f t="shared" si="79"/>
        <v>68479630278</v>
      </c>
      <c r="O377" s="34">
        <f t="shared" si="79"/>
        <v>45677887656</v>
      </c>
      <c r="P377" s="34">
        <f t="shared" si="79"/>
        <v>0</v>
      </c>
      <c r="Q377" s="28">
        <f t="shared" si="79"/>
        <v>68479630278</v>
      </c>
      <c r="R377" s="28">
        <f t="shared" si="79"/>
        <v>68479630278</v>
      </c>
      <c r="S377" s="28">
        <f t="shared" si="79"/>
        <v>68479630278</v>
      </c>
      <c r="T377" s="28">
        <f t="shared" si="79"/>
        <v>0</v>
      </c>
      <c r="U377" s="29">
        <f t="shared" si="67"/>
        <v>22801742622</v>
      </c>
    </row>
    <row r="378" spans="1:21" outlineLevel="2">
      <c r="A378" s="42" t="s">
        <v>380</v>
      </c>
      <c r="B378" s="8" t="s">
        <v>381</v>
      </c>
      <c r="C378" s="42"/>
      <c r="D378" s="8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U378" s="32">
        <f t="shared" si="67"/>
        <v>0</v>
      </c>
    </row>
    <row r="379" spans="1:21" outlineLevel="1">
      <c r="A379" s="42" t="s">
        <v>1384</v>
      </c>
      <c r="B379" s="8"/>
      <c r="C379" s="42"/>
      <c r="D379" s="8"/>
      <c r="E379" s="33">
        <f t="shared" ref="E379:T379" si="80">SUBTOTAL(9,E378:E378)</f>
        <v>0</v>
      </c>
      <c r="F379" s="33">
        <f t="shared" si="80"/>
        <v>0</v>
      </c>
      <c r="G379" s="33">
        <f t="shared" si="80"/>
        <v>0</v>
      </c>
      <c r="H379" s="33">
        <f t="shared" si="80"/>
        <v>0</v>
      </c>
      <c r="I379" s="33">
        <f t="shared" si="80"/>
        <v>0</v>
      </c>
      <c r="J379" s="33">
        <f t="shared" si="80"/>
        <v>0</v>
      </c>
      <c r="K379" s="33">
        <f t="shared" si="80"/>
        <v>0</v>
      </c>
      <c r="L379" s="33">
        <f t="shared" si="80"/>
        <v>0</v>
      </c>
      <c r="M379" s="33">
        <f t="shared" si="80"/>
        <v>0</v>
      </c>
      <c r="N379" s="33">
        <f t="shared" si="80"/>
        <v>0</v>
      </c>
      <c r="O379" s="33">
        <f t="shared" si="80"/>
        <v>0</v>
      </c>
      <c r="P379" s="33">
        <f t="shared" si="80"/>
        <v>0</v>
      </c>
      <c r="Q379" s="21">
        <f t="shared" si="80"/>
        <v>0</v>
      </c>
      <c r="R379" s="21">
        <f t="shared" si="80"/>
        <v>0</v>
      </c>
      <c r="S379" s="21">
        <f t="shared" si="80"/>
        <v>0</v>
      </c>
      <c r="T379" s="21">
        <f t="shared" si="80"/>
        <v>0</v>
      </c>
      <c r="U379" s="32">
        <f t="shared" si="67"/>
        <v>0</v>
      </c>
    </row>
    <row r="380" spans="1:21" outlineLevel="2">
      <c r="A380" s="42" t="s">
        <v>382</v>
      </c>
      <c r="B380" s="8" t="s">
        <v>383</v>
      </c>
      <c r="C380" s="42"/>
      <c r="D380" s="8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U380" s="32">
        <f t="shared" si="67"/>
        <v>0</v>
      </c>
    </row>
    <row r="381" spans="1:21" outlineLevel="2">
      <c r="A381" s="42" t="s">
        <v>382</v>
      </c>
      <c r="B381" s="8" t="s">
        <v>383</v>
      </c>
      <c r="C381" s="42">
        <v>24370</v>
      </c>
      <c r="D381" s="8" t="s">
        <v>384</v>
      </c>
      <c r="E381" s="33">
        <v>3130356996</v>
      </c>
      <c r="F381" s="33">
        <v>0</v>
      </c>
      <c r="G381" s="33">
        <v>0</v>
      </c>
      <c r="H381" s="33">
        <v>937618136</v>
      </c>
      <c r="I381" s="33">
        <v>0</v>
      </c>
      <c r="J381" s="33">
        <v>109553178</v>
      </c>
      <c r="K381" s="33">
        <v>3958421954</v>
      </c>
      <c r="L381" s="33">
        <v>3957983132</v>
      </c>
      <c r="M381" s="33">
        <v>3957983132</v>
      </c>
      <c r="N381" s="33">
        <v>3957983132</v>
      </c>
      <c r="O381" s="33">
        <v>3957983132</v>
      </c>
      <c r="P381" s="33">
        <v>438822</v>
      </c>
      <c r="Q381" s="21">
        <v>366763734</v>
      </c>
      <c r="R381" s="21">
        <v>475952112</v>
      </c>
      <c r="S381" s="21">
        <v>3958421954</v>
      </c>
      <c r="T381" s="21">
        <v>0</v>
      </c>
      <c r="U381" s="32">
        <f t="shared" si="67"/>
        <v>0</v>
      </c>
    </row>
    <row r="382" spans="1:21" outlineLevel="2">
      <c r="A382" s="42" t="s">
        <v>382</v>
      </c>
      <c r="B382" s="8" t="s">
        <v>383</v>
      </c>
      <c r="C382" s="42">
        <v>243701</v>
      </c>
      <c r="D382" s="8" t="s">
        <v>385</v>
      </c>
      <c r="E382" s="33">
        <v>0</v>
      </c>
      <c r="F382" s="33">
        <v>0</v>
      </c>
      <c r="G382" s="33">
        <v>0</v>
      </c>
      <c r="H382" s="33">
        <v>2680500</v>
      </c>
      <c r="I382" s="33">
        <v>0</v>
      </c>
      <c r="J382" s="33">
        <v>0</v>
      </c>
      <c r="K382" s="33">
        <v>2680500</v>
      </c>
      <c r="L382" s="33">
        <v>2680500</v>
      </c>
      <c r="M382" s="33">
        <v>2680500</v>
      </c>
      <c r="N382" s="33">
        <v>2680500</v>
      </c>
      <c r="O382" s="33">
        <v>0</v>
      </c>
      <c r="P382" s="33">
        <v>0</v>
      </c>
      <c r="Q382" s="21">
        <v>0</v>
      </c>
      <c r="R382" s="21">
        <v>2680500</v>
      </c>
      <c r="S382" s="21">
        <v>2680500</v>
      </c>
      <c r="T382" s="21">
        <v>0</v>
      </c>
      <c r="U382" s="32">
        <f t="shared" si="67"/>
        <v>2680500</v>
      </c>
    </row>
    <row r="383" spans="1:21" s="26" customFormat="1" outlineLevel="1">
      <c r="A383" s="41" t="s">
        <v>1385</v>
      </c>
      <c r="B383" s="6"/>
      <c r="C383" s="41"/>
      <c r="D383" s="6"/>
      <c r="E383" s="34">
        <f t="shared" ref="E383:T383" si="81">SUBTOTAL(9,E380:E382)</f>
        <v>3130356996</v>
      </c>
      <c r="F383" s="34">
        <f t="shared" si="81"/>
        <v>0</v>
      </c>
      <c r="G383" s="34">
        <f t="shared" si="81"/>
        <v>0</v>
      </c>
      <c r="H383" s="34">
        <f t="shared" si="81"/>
        <v>940298636</v>
      </c>
      <c r="I383" s="34">
        <f t="shared" si="81"/>
        <v>0</v>
      </c>
      <c r="J383" s="34">
        <f t="shared" si="81"/>
        <v>109553178</v>
      </c>
      <c r="K383" s="34">
        <f t="shared" si="81"/>
        <v>3961102454</v>
      </c>
      <c r="L383" s="34">
        <f t="shared" si="81"/>
        <v>3960663632</v>
      </c>
      <c r="M383" s="34">
        <f t="shared" si="81"/>
        <v>3960663632</v>
      </c>
      <c r="N383" s="34">
        <f t="shared" si="81"/>
        <v>3960663632</v>
      </c>
      <c r="O383" s="34">
        <f t="shared" si="81"/>
        <v>3957983132</v>
      </c>
      <c r="P383" s="34">
        <f t="shared" si="81"/>
        <v>438822</v>
      </c>
      <c r="Q383" s="28">
        <f t="shared" si="81"/>
        <v>366763734</v>
      </c>
      <c r="R383" s="28">
        <f t="shared" si="81"/>
        <v>478632612</v>
      </c>
      <c r="S383" s="28">
        <f t="shared" si="81"/>
        <v>3961102454</v>
      </c>
      <c r="T383" s="28">
        <f t="shared" si="81"/>
        <v>0</v>
      </c>
      <c r="U383" s="29">
        <f t="shared" si="67"/>
        <v>2680500</v>
      </c>
    </row>
    <row r="384" spans="1:21" outlineLevel="2">
      <c r="A384" s="42" t="s">
        <v>386</v>
      </c>
      <c r="B384" s="8" t="s">
        <v>387</v>
      </c>
      <c r="C384" s="42"/>
      <c r="D384" s="8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U384" s="32">
        <f t="shared" si="67"/>
        <v>0</v>
      </c>
    </row>
    <row r="385" spans="1:21" outlineLevel="2">
      <c r="A385" s="42" t="s">
        <v>386</v>
      </c>
      <c r="B385" s="8" t="s">
        <v>387</v>
      </c>
      <c r="C385" s="42">
        <v>24380</v>
      </c>
      <c r="D385" s="8" t="s">
        <v>388</v>
      </c>
      <c r="E385" s="33">
        <v>391294624</v>
      </c>
      <c r="F385" s="33">
        <v>0</v>
      </c>
      <c r="G385" s="33">
        <v>0</v>
      </c>
      <c r="H385" s="33">
        <v>117474128</v>
      </c>
      <c r="I385" s="33">
        <v>0</v>
      </c>
      <c r="J385" s="33">
        <v>13693247</v>
      </c>
      <c r="K385" s="33">
        <v>495075505</v>
      </c>
      <c r="L385" s="33">
        <v>495020652</v>
      </c>
      <c r="M385" s="33">
        <v>495020652</v>
      </c>
      <c r="N385" s="33">
        <v>495020652</v>
      </c>
      <c r="O385" s="33">
        <v>495020652</v>
      </c>
      <c r="P385" s="33">
        <v>54853</v>
      </c>
      <c r="Q385" s="21">
        <v>45864805</v>
      </c>
      <c r="R385" s="21">
        <v>59512452</v>
      </c>
      <c r="S385" s="21">
        <v>495075505</v>
      </c>
      <c r="T385" s="21">
        <v>0</v>
      </c>
      <c r="U385" s="32">
        <f t="shared" si="67"/>
        <v>0</v>
      </c>
    </row>
    <row r="386" spans="1:21" outlineLevel="2">
      <c r="A386" s="42" t="s">
        <v>386</v>
      </c>
      <c r="B386" s="8" t="s">
        <v>387</v>
      </c>
      <c r="C386" s="42">
        <v>243801</v>
      </c>
      <c r="D386" s="8" t="s">
        <v>389</v>
      </c>
      <c r="E386" s="33">
        <v>0</v>
      </c>
      <c r="F386" s="33">
        <v>0</v>
      </c>
      <c r="G386" s="33">
        <v>0</v>
      </c>
      <c r="H386" s="33">
        <v>330800</v>
      </c>
      <c r="I386" s="33">
        <v>0</v>
      </c>
      <c r="J386" s="33">
        <v>0</v>
      </c>
      <c r="K386" s="33">
        <v>330800</v>
      </c>
      <c r="L386" s="33">
        <v>330800</v>
      </c>
      <c r="M386" s="33">
        <v>330800</v>
      </c>
      <c r="N386" s="33">
        <v>330800</v>
      </c>
      <c r="O386" s="33">
        <v>0</v>
      </c>
      <c r="P386" s="33">
        <v>0</v>
      </c>
      <c r="Q386" s="21">
        <v>0</v>
      </c>
      <c r="R386" s="21">
        <v>330800</v>
      </c>
      <c r="S386" s="21">
        <v>330800</v>
      </c>
      <c r="T386" s="21">
        <v>0</v>
      </c>
      <c r="U386" s="32">
        <f t="shared" si="67"/>
        <v>330800</v>
      </c>
    </row>
    <row r="387" spans="1:21" outlineLevel="2">
      <c r="A387" s="42" t="s">
        <v>386</v>
      </c>
      <c r="B387" s="8" t="s">
        <v>387</v>
      </c>
      <c r="C387" s="42">
        <v>24390</v>
      </c>
      <c r="D387" s="8" t="s">
        <v>390</v>
      </c>
      <c r="E387" s="33">
        <v>2347767746</v>
      </c>
      <c r="F387" s="33">
        <v>0</v>
      </c>
      <c r="G387" s="33">
        <v>0</v>
      </c>
      <c r="H387" s="33">
        <v>702698863</v>
      </c>
      <c r="I387" s="33">
        <v>0</v>
      </c>
      <c r="J387" s="33">
        <v>82156783</v>
      </c>
      <c r="K387" s="33">
        <v>2968309826</v>
      </c>
      <c r="L387" s="33">
        <v>2967980509</v>
      </c>
      <c r="M387" s="33">
        <v>2967980509</v>
      </c>
      <c r="N387" s="33">
        <v>2967980509</v>
      </c>
      <c r="O387" s="33">
        <v>2967980509</v>
      </c>
      <c r="P387" s="33">
        <v>329317</v>
      </c>
      <c r="Q387" s="21">
        <v>275067926</v>
      </c>
      <c r="R387" s="21">
        <v>356950909</v>
      </c>
      <c r="S387" s="21">
        <v>2968309826</v>
      </c>
      <c r="T387" s="21">
        <v>0</v>
      </c>
      <c r="U387" s="32">
        <f t="shared" si="67"/>
        <v>0</v>
      </c>
    </row>
    <row r="388" spans="1:21" outlineLevel="2">
      <c r="A388" s="42" t="s">
        <v>386</v>
      </c>
      <c r="B388" s="8" t="s">
        <v>387</v>
      </c>
      <c r="C388" s="42">
        <v>243901</v>
      </c>
      <c r="D388" s="8" t="s">
        <v>391</v>
      </c>
      <c r="E388" s="33">
        <v>0</v>
      </c>
      <c r="F388" s="33">
        <v>0</v>
      </c>
      <c r="G388" s="33">
        <v>0</v>
      </c>
      <c r="H388" s="33">
        <v>2007400</v>
      </c>
      <c r="I388" s="33">
        <v>0</v>
      </c>
      <c r="J388" s="33">
        <v>0</v>
      </c>
      <c r="K388" s="33">
        <v>2007400</v>
      </c>
      <c r="L388" s="33">
        <v>2007400</v>
      </c>
      <c r="M388" s="33">
        <v>2007400</v>
      </c>
      <c r="N388" s="33">
        <v>2007400</v>
      </c>
      <c r="O388" s="33">
        <v>0</v>
      </c>
      <c r="P388" s="33">
        <v>0</v>
      </c>
      <c r="Q388" s="21">
        <v>0</v>
      </c>
      <c r="R388" s="21">
        <v>2007400</v>
      </c>
      <c r="S388" s="21">
        <v>2007400</v>
      </c>
      <c r="T388" s="21">
        <v>0</v>
      </c>
      <c r="U388" s="32">
        <f t="shared" si="67"/>
        <v>2007400</v>
      </c>
    </row>
    <row r="389" spans="1:21" ht="22.5" outlineLevel="2">
      <c r="A389" s="42" t="s">
        <v>386</v>
      </c>
      <c r="B389" s="8" t="s">
        <v>387</v>
      </c>
      <c r="C389" s="42">
        <v>24400</v>
      </c>
      <c r="D389" s="8" t="s">
        <v>392</v>
      </c>
      <c r="E389" s="33">
        <v>782589249</v>
      </c>
      <c r="F389" s="33">
        <v>0</v>
      </c>
      <c r="G389" s="33">
        <v>0</v>
      </c>
      <c r="H389" s="33">
        <v>233957083</v>
      </c>
      <c r="I389" s="33">
        <v>0</v>
      </c>
      <c r="J389" s="33">
        <v>27390993</v>
      </c>
      <c r="K389" s="33">
        <v>989155339</v>
      </c>
      <c r="L389" s="33">
        <v>989045533</v>
      </c>
      <c r="M389" s="33">
        <v>989045533</v>
      </c>
      <c r="N389" s="33">
        <v>989045533</v>
      </c>
      <c r="O389" s="33">
        <v>989045533</v>
      </c>
      <c r="P389" s="33">
        <v>109806</v>
      </c>
      <c r="Q389" s="21">
        <v>91640810</v>
      </c>
      <c r="R389" s="21">
        <v>118940503</v>
      </c>
      <c r="S389" s="21">
        <v>989155339</v>
      </c>
      <c r="T389" s="21">
        <v>0</v>
      </c>
      <c r="U389" s="32">
        <f t="shared" si="67"/>
        <v>0</v>
      </c>
    </row>
    <row r="390" spans="1:21" ht="22.5" outlineLevel="2">
      <c r="A390" s="42" t="s">
        <v>386</v>
      </c>
      <c r="B390" s="8" t="s">
        <v>387</v>
      </c>
      <c r="C390" s="42">
        <v>244001</v>
      </c>
      <c r="D390" s="8" t="s">
        <v>393</v>
      </c>
      <c r="E390" s="33">
        <v>0</v>
      </c>
      <c r="F390" s="33">
        <v>0</v>
      </c>
      <c r="G390" s="33">
        <v>0</v>
      </c>
      <c r="H390" s="33">
        <v>664100</v>
      </c>
      <c r="I390" s="33">
        <v>0</v>
      </c>
      <c r="J390" s="33">
        <v>0</v>
      </c>
      <c r="K390" s="33">
        <v>664100</v>
      </c>
      <c r="L390" s="33">
        <v>664100</v>
      </c>
      <c r="M390" s="33">
        <v>664100</v>
      </c>
      <c r="N390" s="33">
        <v>664100</v>
      </c>
      <c r="O390" s="33">
        <v>0</v>
      </c>
      <c r="P390" s="33">
        <v>0</v>
      </c>
      <c r="Q390" s="21">
        <v>0</v>
      </c>
      <c r="R390" s="21">
        <v>664100</v>
      </c>
      <c r="S390" s="21">
        <v>664100</v>
      </c>
      <c r="T390" s="21">
        <v>0</v>
      </c>
      <c r="U390" s="32">
        <f t="shared" si="67"/>
        <v>664100</v>
      </c>
    </row>
    <row r="391" spans="1:21" outlineLevel="2">
      <c r="A391" s="42" t="s">
        <v>386</v>
      </c>
      <c r="B391" s="8" t="s">
        <v>387</v>
      </c>
      <c r="C391" s="42">
        <v>24410</v>
      </c>
      <c r="D391" s="8" t="s">
        <v>394</v>
      </c>
      <c r="E391" s="33">
        <v>391294624</v>
      </c>
      <c r="F391" s="33">
        <v>0</v>
      </c>
      <c r="G391" s="33">
        <v>0</v>
      </c>
      <c r="H391" s="33">
        <v>117474768</v>
      </c>
      <c r="I391" s="33">
        <v>0</v>
      </c>
      <c r="J391" s="33">
        <v>13693787</v>
      </c>
      <c r="K391" s="33">
        <v>495075605</v>
      </c>
      <c r="L391" s="33">
        <v>495020752</v>
      </c>
      <c r="M391" s="33">
        <v>495020752</v>
      </c>
      <c r="N391" s="33">
        <v>495020752</v>
      </c>
      <c r="O391" s="33">
        <v>495020752</v>
      </c>
      <c r="P391" s="33">
        <v>54853</v>
      </c>
      <c r="Q391" s="21">
        <v>45864265</v>
      </c>
      <c r="R391" s="21">
        <v>59512452</v>
      </c>
      <c r="S391" s="21">
        <v>495075605</v>
      </c>
      <c r="T391" s="21">
        <v>0</v>
      </c>
      <c r="U391" s="32">
        <f t="shared" si="67"/>
        <v>0</v>
      </c>
    </row>
    <row r="392" spans="1:21" outlineLevel="2">
      <c r="A392" s="42" t="s">
        <v>386</v>
      </c>
      <c r="B392" s="8" t="s">
        <v>387</v>
      </c>
      <c r="C392" s="42">
        <v>244101</v>
      </c>
      <c r="D392" s="8" t="s">
        <v>395</v>
      </c>
      <c r="E392" s="33">
        <v>0</v>
      </c>
      <c r="F392" s="33">
        <v>0</v>
      </c>
      <c r="G392" s="33">
        <v>0</v>
      </c>
      <c r="H392" s="33">
        <v>330800</v>
      </c>
      <c r="I392" s="33">
        <v>0</v>
      </c>
      <c r="J392" s="33">
        <v>0</v>
      </c>
      <c r="K392" s="33">
        <v>330800</v>
      </c>
      <c r="L392" s="33">
        <v>330800</v>
      </c>
      <c r="M392" s="33">
        <v>330800</v>
      </c>
      <c r="N392" s="33">
        <v>330800</v>
      </c>
      <c r="O392" s="33">
        <v>0</v>
      </c>
      <c r="P392" s="33">
        <v>0</v>
      </c>
      <c r="Q392" s="21">
        <v>0</v>
      </c>
      <c r="R392" s="21">
        <v>330800</v>
      </c>
      <c r="S392" s="21">
        <v>330800</v>
      </c>
      <c r="T392" s="21">
        <v>0</v>
      </c>
      <c r="U392" s="32">
        <f t="shared" si="67"/>
        <v>330800</v>
      </c>
    </row>
    <row r="393" spans="1:21" outlineLevel="2">
      <c r="A393" s="42" t="s">
        <v>386</v>
      </c>
      <c r="B393" s="8" t="s">
        <v>387</v>
      </c>
      <c r="C393" s="42">
        <v>24420</v>
      </c>
      <c r="D393" s="8" t="s">
        <v>396</v>
      </c>
      <c r="E393" s="33">
        <v>8786876717</v>
      </c>
      <c r="F393" s="33">
        <v>0</v>
      </c>
      <c r="G393" s="33">
        <v>0</v>
      </c>
      <c r="H393" s="33">
        <v>50991983</v>
      </c>
      <c r="I393" s="33">
        <v>0</v>
      </c>
      <c r="J393" s="33">
        <v>0</v>
      </c>
      <c r="K393" s="33">
        <v>8837868700</v>
      </c>
      <c r="L393" s="33">
        <v>8837868700</v>
      </c>
      <c r="M393" s="33">
        <v>8837868700</v>
      </c>
      <c r="N393" s="33">
        <v>8837868700</v>
      </c>
      <c r="O393" s="33">
        <v>8837868700</v>
      </c>
      <c r="P393" s="33">
        <v>0</v>
      </c>
      <c r="Q393" s="21">
        <v>50991983</v>
      </c>
      <c r="R393" s="21">
        <v>1577438084</v>
      </c>
      <c r="S393" s="21">
        <v>8837868700</v>
      </c>
      <c r="T393" s="21">
        <v>0</v>
      </c>
      <c r="U393" s="32">
        <f t="shared" si="67"/>
        <v>0</v>
      </c>
    </row>
    <row r="394" spans="1:21" outlineLevel="2">
      <c r="A394" s="42" t="s">
        <v>386</v>
      </c>
      <c r="B394" s="8" t="s">
        <v>387</v>
      </c>
      <c r="C394" s="42">
        <v>24430</v>
      </c>
      <c r="D394" s="8" t="s">
        <v>397</v>
      </c>
      <c r="E394" s="33">
        <v>7880106397</v>
      </c>
      <c r="F394" s="33">
        <v>0</v>
      </c>
      <c r="G394" s="33">
        <v>0</v>
      </c>
      <c r="H394" s="33">
        <v>50991983</v>
      </c>
      <c r="I394" s="33">
        <v>0</v>
      </c>
      <c r="J394" s="33">
        <v>0</v>
      </c>
      <c r="K394" s="33">
        <v>7931098380</v>
      </c>
      <c r="L394" s="33">
        <v>7931098380</v>
      </c>
      <c r="M394" s="33">
        <v>7931098380</v>
      </c>
      <c r="N394" s="33">
        <v>7931098380</v>
      </c>
      <c r="O394" s="33">
        <v>7931098380</v>
      </c>
      <c r="P394" s="33">
        <v>0</v>
      </c>
      <c r="Q394" s="21">
        <v>50991983</v>
      </c>
      <c r="R394" s="21">
        <v>1315549435</v>
      </c>
      <c r="S394" s="21">
        <v>7931098380</v>
      </c>
      <c r="T394" s="21">
        <v>0</v>
      </c>
      <c r="U394" s="32">
        <f t="shared" si="67"/>
        <v>0</v>
      </c>
    </row>
    <row r="395" spans="1:21" s="26" customFormat="1" outlineLevel="1">
      <c r="A395" s="41" t="s">
        <v>1386</v>
      </c>
      <c r="B395" s="6"/>
      <c r="C395" s="41"/>
      <c r="D395" s="6"/>
      <c r="E395" s="34">
        <f t="shared" ref="E395:T395" si="82">SUBTOTAL(9,E384:E394)</f>
        <v>20579929357</v>
      </c>
      <c r="F395" s="34">
        <f t="shared" si="82"/>
        <v>0</v>
      </c>
      <c r="G395" s="34">
        <f t="shared" si="82"/>
        <v>0</v>
      </c>
      <c r="H395" s="34">
        <f t="shared" si="82"/>
        <v>1276921908</v>
      </c>
      <c r="I395" s="34">
        <f t="shared" si="82"/>
        <v>0</v>
      </c>
      <c r="J395" s="34">
        <f t="shared" si="82"/>
        <v>136934810</v>
      </c>
      <c r="K395" s="34">
        <f t="shared" si="82"/>
        <v>21719916455</v>
      </c>
      <c r="L395" s="34">
        <f t="shared" si="82"/>
        <v>21719367626</v>
      </c>
      <c r="M395" s="34">
        <f t="shared" si="82"/>
        <v>21719367626</v>
      </c>
      <c r="N395" s="34">
        <f t="shared" si="82"/>
        <v>21719367626</v>
      </c>
      <c r="O395" s="34">
        <f t="shared" si="82"/>
        <v>21716034526</v>
      </c>
      <c r="P395" s="34">
        <f t="shared" si="82"/>
        <v>548829</v>
      </c>
      <c r="Q395" s="28">
        <f t="shared" si="82"/>
        <v>560421772</v>
      </c>
      <c r="R395" s="28">
        <f t="shared" si="82"/>
        <v>3491236935</v>
      </c>
      <c r="S395" s="28">
        <f t="shared" si="82"/>
        <v>21719916455</v>
      </c>
      <c r="T395" s="28">
        <f t="shared" si="82"/>
        <v>0</v>
      </c>
      <c r="U395" s="29">
        <f t="shared" si="67"/>
        <v>3333100</v>
      </c>
    </row>
    <row r="396" spans="1:21" outlineLevel="2">
      <c r="A396" s="42" t="s">
        <v>398</v>
      </c>
      <c r="B396" s="8" t="s">
        <v>399</v>
      </c>
      <c r="C396" s="42"/>
      <c r="D396" s="8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U396" s="32">
        <f t="shared" si="67"/>
        <v>0</v>
      </c>
    </row>
    <row r="397" spans="1:21" outlineLevel="1">
      <c r="A397" s="42" t="s">
        <v>1387</v>
      </c>
      <c r="B397" s="8"/>
      <c r="C397" s="42"/>
      <c r="D397" s="8"/>
      <c r="E397" s="33">
        <f t="shared" ref="E397:T397" si="83">SUBTOTAL(9,E396:E396)</f>
        <v>0</v>
      </c>
      <c r="F397" s="33">
        <f t="shared" si="83"/>
        <v>0</v>
      </c>
      <c r="G397" s="33">
        <f t="shared" si="83"/>
        <v>0</v>
      </c>
      <c r="H397" s="33">
        <f t="shared" si="83"/>
        <v>0</v>
      </c>
      <c r="I397" s="33">
        <f t="shared" si="83"/>
        <v>0</v>
      </c>
      <c r="J397" s="33">
        <f t="shared" si="83"/>
        <v>0</v>
      </c>
      <c r="K397" s="33">
        <f t="shared" si="83"/>
        <v>0</v>
      </c>
      <c r="L397" s="33">
        <f t="shared" si="83"/>
        <v>0</v>
      </c>
      <c r="M397" s="33">
        <f t="shared" si="83"/>
        <v>0</v>
      </c>
      <c r="N397" s="33">
        <f t="shared" si="83"/>
        <v>0</v>
      </c>
      <c r="O397" s="33">
        <f t="shared" si="83"/>
        <v>0</v>
      </c>
      <c r="P397" s="33">
        <f t="shared" si="83"/>
        <v>0</v>
      </c>
      <c r="Q397" s="21">
        <f t="shared" si="83"/>
        <v>0</v>
      </c>
      <c r="R397" s="21">
        <f t="shared" si="83"/>
        <v>0</v>
      </c>
      <c r="S397" s="21">
        <f t="shared" si="83"/>
        <v>0</v>
      </c>
      <c r="T397" s="21">
        <f t="shared" si="83"/>
        <v>0</v>
      </c>
      <c r="U397" s="32">
        <f t="shared" si="67"/>
        <v>0</v>
      </c>
    </row>
    <row r="398" spans="1:21" outlineLevel="2">
      <c r="A398" s="42" t="s">
        <v>400</v>
      </c>
      <c r="B398" s="8" t="s">
        <v>401</v>
      </c>
      <c r="C398" s="42"/>
      <c r="D398" s="8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U398" s="32">
        <f t="shared" ref="U398:U461" si="84">+N398-O398</f>
        <v>0</v>
      </c>
    </row>
    <row r="399" spans="1:21" outlineLevel="2">
      <c r="A399" s="42" t="s">
        <v>400</v>
      </c>
      <c r="B399" s="8" t="s">
        <v>401</v>
      </c>
      <c r="C399" s="42">
        <v>24440</v>
      </c>
      <c r="D399" s="8" t="s">
        <v>402</v>
      </c>
      <c r="E399" s="33">
        <v>302318960</v>
      </c>
      <c r="F399" s="33">
        <v>0</v>
      </c>
      <c r="G399" s="33">
        <v>0</v>
      </c>
      <c r="H399" s="33">
        <v>3190566</v>
      </c>
      <c r="I399" s="33">
        <v>0</v>
      </c>
      <c r="J399" s="33">
        <v>37901189</v>
      </c>
      <c r="K399" s="33">
        <v>267608337</v>
      </c>
      <c r="L399" s="33">
        <v>267608337</v>
      </c>
      <c r="M399" s="33">
        <v>267608337</v>
      </c>
      <c r="N399" s="33">
        <v>0</v>
      </c>
      <c r="O399" s="33">
        <v>0</v>
      </c>
      <c r="P399" s="33">
        <v>0</v>
      </c>
      <c r="Q399" s="21">
        <v>0</v>
      </c>
      <c r="R399" s="21">
        <v>0</v>
      </c>
      <c r="S399" s="21">
        <v>0</v>
      </c>
      <c r="T399" s="21">
        <v>0</v>
      </c>
      <c r="U399" s="32">
        <f t="shared" si="84"/>
        <v>0</v>
      </c>
    </row>
    <row r="400" spans="1:21" s="26" customFormat="1" outlineLevel="1">
      <c r="A400" s="41" t="s">
        <v>1388</v>
      </c>
      <c r="B400" s="6"/>
      <c r="C400" s="41"/>
      <c r="D400" s="6"/>
      <c r="E400" s="34">
        <f t="shared" ref="E400:T400" si="85">SUBTOTAL(9,E398:E399)</f>
        <v>302318960</v>
      </c>
      <c r="F400" s="34">
        <f t="shared" si="85"/>
        <v>0</v>
      </c>
      <c r="G400" s="34">
        <f t="shared" si="85"/>
        <v>0</v>
      </c>
      <c r="H400" s="34">
        <f t="shared" si="85"/>
        <v>3190566</v>
      </c>
      <c r="I400" s="34">
        <f t="shared" si="85"/>
        <v>0</v>
      </c>
      <c r="J400" s="34">
        <f t="shared" si="85"/>
        <v>37901189</v>
      </c>
      <c r="K400" s="34">
        <f t="shared" si="85"/>
        <v>267608337</v>
      </c>
      <c r="L400" s="34">
        <f t="shared" si="85"/>
        <v>267608337</v>
      </c>
      <c r="M400" s="34">
        <f t="shared" si="85"/>
        <v>267608337</v>
      </c>
      <c r="N400" s="34">
        <f t="shared" si="85"/>
        <v>0</v>
      </c>
      <c r="O400" s="34">
        <f t="shared" si="85"/>
        <v>0</v>
      </c>
      <c r="P400" s="34">
        <f t="shared" si="85"/>
        <v>0</v>
      </c>
      <c r="Q400" s="28">
        <f t="shared" si="85"/>
        <v>0</v>
      </c>
      <c r="R400" s="28">
        <f t="shared" si="85"/>
        <v>0</v>
      </c>
      <c r="S400" s="28">
        <f t="shared" si="85"/>
        <v>0</v>
      </c>
      <c r="T400" s="28">
        <f t="shared" si="85"/>
        <v>0</v>
      </c>
      <c r="U400" s="29">
        <f t="shared" si="84"/>
        <v>0</v>
      </c>
    </row>
    <row r="401" spans="1:21" outlineLevel="2">
      <c r="A401" s="42" t="s">
        <v>403</v>
      </c>
      <c r="B401" s="8" t="s">
        <v>404</v>
      </c>
      <c r="C401" s="42"/>
      <c r="D401" s="8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U401" s="32">
        <f t="shared" si="84"/>
        <v>0</v>
      </c>
    </row>
    <row r="402" spans="1:21" outlineLevel="2">
      <c r="A402" s="42" t="s">
        <v>403</v>
      </c>
      <c r="B402" s="8" t="s">
        <v>404</v>
      </c>
      <c r="C402" s="42">
        <v>24450</v>
      </c>
      <c r="D402" s="8" t="s">
        <v>405</v>
      </c>
      <c r="E402" s="33">
        <v>1000</v>
      </c>
      <c r="F402" s="33">
        <v>0</v>
      </c>
      <c r="G402" s="33">
        <v>0</v>
      </c>
      <c r="H402" s="33">
        <v>0</v>
      </c>
      <c r="I402" s="33">
        <v>0</v>
      </c>
      <c r="J402" s="33">
        <v>1000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21">
        <v>0</v>
      </c>
      <c r="R402" s="21">
        <v>0</v>
      </c>
      <c r="S402" s="21">
        <v>0</v>
      </c>
      <c r="T402" s="21">
        <v>0</v>
      </c>
      <c r="U402" s="32">
        <f t="shared" si="84"/>
        <v>0</v>
      </c>
    </row>
    <row r="403" spans="1:21" outlineLevel="2">
      <c r="A403" s="42" t="s">
        <v>403</v>
      </c>
      <c r="B403" s="8" t="s">
        <v>404</v>
      </c>
      <c r="C403" s="42">
        <v>24460</v>
      </c>
      <c r="D403" s="8" t="s">
        <v>406</v>
      </c>
      <c r="E403" s="33">
        <v>19999000</v>
      </c>
      <c r="F403" s="33">
        <v>0</v>
      </c>
      <c r="G403" s="33">
        <v>0</v>
      </c>
      <c r="H403" s="33">
        <v>0</v>
      </c>
      <c r="I403" s="33">
        <v>32000000</v>
      </c>
      <c r="J403" s="33">
        <v>14615497</v>
      </c>
      <c r="K403" s="33">
        <v>37383503</v>
      </c>
      <c r="L403" s="33">
        <v>35096858</v>
      </c>
      <c r="M403" s="33">
        <v>35096858</v>
      </c>
      <c r="N403" s="33">
        <v>35096858</v>
      </c>
      <c r="O403" s="33">
        <v>35096858</v>
      </c>
      <c r="P403" s="33">
        <v>2286645</v>
      </c>
      <c r="Q403" s="21">
        <v>-2615497</v>
      </c>
      <c r="R403" s="21">
        <v>-2286645</v>
      </c>
      <c r="S403" s="21">
        <v>37383503</v>
      </c>
      <c r="T403" s="21">
        <v>0</v>
      </c>
      <c r="U403" s="32">
        <f t="shared" si="84"/>
        <v>0</v>
      </c>
    </row>
    <row r="404" spans="1:21" s="26" customFormat="1" outlineLevel="1">
      <c r="A404" s="41" t="s">
        <v>1389</v>
      </c>
      <c r="B404" s="6"/>
      <c r="C404" s="41"/>
      <c r="D404" s="6"/>
      <c r="E404" s="34">
        <f t="shared" ref="E404:T404" si="86">SUBTOTAL(9,E401:E403)</f>
        <v>20000000</v>
      </c>
      <c r="F404" s="34">
        <f t="shared" si="86"/>
        <v>0</v>
      </c>
      <c r="G404" s="34">
        <f t="shared" si="86"/>
        <v>0</v>
      </c>
      <c r="H404" s="34">
        <f t="shared" si="86"/>
        <v>0</v>
      </c>
      <c r="I404" s="34">
        <f t="shared" si="86"/>
        <v>32000000</v>
      </c>
      <c r="J404" s="34">
        <f t="shared" si="86"/>
        <v>14616497</v>
      </c>
      <c r="K404" s="34">
        <f t="shared" si="86"/>
        <v>37383503</v>
      </c>
      <c r="L404" s="34">
        <f t="shared" si="86"/>
        <v>35096858</v>
      </c>
      <c r="M404" s="34">
        <f t="shared" si="86"/>
        <v>35096858</v>
      </c>
      <c r="N404" s="34">
        <f t="shared" si="86"/>
        <v>35096858</v>
      </c>
      <c r="O404" s="34">
        <f t="shared" si="86"/>
        <v>35096858</v>
      </c>
      <c r="P404" s="34">
        <f t="shared" si="86"/>
        <v>2286645</v>
      </c>
      <c r="Q404" s="28">
        <f t="shared" si="86"/>
        <v>-2615497</v>
      </c>
      <c r="R404" s="28">
        <f t="shared" si="86"/>
        <v>-2286645</v>
      </c>
      <c r="S404" s="28">
        <f t="shared" si="86"/>
        <v>37383503</v>
      </c>
      <c r="T404" s="28">
        <f t="shared" si="86"/>
        <v>0</v>
      </c>
      <c r="U404" s="29">
        <f t="shared" si="84"/>
        <v>0</v>
      </c>
    </row>
    <row r="405" spans="1:21" outlineLevel="2">
      <c r="A405" s="42" t="s">
        <v>407</v>
      </c>
      <c r="B405" s="8" t="s">
        <v>408</v>
      </c>
      <c r="C405" s="42"/>
      <c r="D405" s="8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U405" s="32">
        <f t="shared" si="84"/>
        <v>0</v>
      </c>
    </row>
    <row r="406" spans="1:21" outlineLevel="2">
      <c r="A406" s="42" t="s">
        <v>407</v>
      </c>
      <c r="B406" s="8" t="s">
        <v>408</v>
      </c>
      <c r="C406" s="42">
        <v>24470</v>
      </c>
      <c r="D406" s="8" t="s">
        <v>191</v>
      </c>
      <c r="E406" s="33">
        <v>1000</v>
      </c>
      <c r="F406" s="33">
        <v>0</v>
      </c>
      <c r="G406" s="33">
        <v>0</v>
      </c>
      <c r="H406" s="33">
        <v>0</v>
      </c>
      <c r="I406" s="33">
        <v>0</v>
      </c>
      <c r="J406" s="33">
        <v>1000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21">
        <v>0</v>
      </c>
      <c r="R406" s="21">
        <v>0</v>
      </c>
      <c r="S406" s="21">
        <v>0</v>
      </c>
      <c r="T406" s="21">
        <v>0</v>
      </c>
      <c r="U406" s="32">
        <f t="shared" si="84"/>
        <v>0</v>
      </c>
    </row>
    <row r="407" spans="1:21" outlineLevel="2">
      <c r="A407" s="42" t="s">
        <v>407</v>
      </c>
      <c r="B407" s="8" t="s">
        <v>408</v>
      </c>
      <c r="C407" s="42">
        <v>244701</v>
      </c>
      <c r="D407" s="8" t="s">
        <v>192</v>
      </c>
      <c r="E407" s="33">
        <v>0</v>
      </c>
      <c r="F407" s="33">
        <v>0</v>
      </c>
      <c r="G407" s="33">
        <v>0</v>
      </c>
      <c r="H407" s="33">
        <v>947226693</v>
      </c>
      <c r="I407" s="33">
        <v>0</v>
      </c>
      <c r="J407" s="33">
        <v>0</v>
      </c>
      <c r="K407" s="33">
        <v>947226693</v>
      </c>
      <c r="L407" s="33">
        <v>947226693</v>
      </c>
      <c r="M407" s="33">
        <v>947226693</v>
      </c>
      <c r="N407" s="33">
        <v>947226693</v>
      </c>
      <c r="O407" s="33">
        <v>947226693</v>
      </c>
      <c r="P407" s="33">
        <v>0</v>
      </c>
      <c r="Q407" s="21">
        <v>0</v>
      </c>
      <c r="R407" s="21">
        <v>0</v>
      </c>
      <c r="S407" s="21">
        <v>947226693</v>
      </c>
      <c r="T407" s="21">
        <v>0</v>
      </c>
      <c r="U407" s="32">
        <f t="shared" si="84"/>
        <v>0</v>
      </c>
    </row>
    <row r="408" spans="1:21" s="26" customFormat="1" outlineLevel="1">
      <c r="A408" s="41" t="s">
        <v>1390</v>
      </c>
      <c r="B408" s="6"/>
      <c r="C408" s="41"/>
      <c r="D408" s="6"/>
      <c r="E408" s="34">
        <f t="shared" ref="E408:T408" si="87">SUBTOTAL(9,E405:E407)</f>
        <v>1000</v>
      </c>
      <c r="F408" s="34">
        <f t="shared" si="87"/>
        <v>0</v>
      </c>
      <c r="G408" s="34">
        <f t="shared" si="87"/>
        <v>0</v>
      </c>
      <c r="H408" s="34">
        <f t="shared" si="87"/>
        <v>947226693</v>
      </c>
      <c r="I408" s="34">
        <f t="shared" si="87"/>
        <v>0</v>
      </c>
      <c r="J408" s="34">
        <f t="shared" si="87"/>
        <v>1000</v>
      </c>
      <c r="K408" s="34">
        <f t="shared" si="87"/>
        <v>947226693</v>
      </c>
      <c r="L408" s="34">
        <f t="shared" si="87"/>
        <v>947226693</v>
      </c>
      <c r="M408" s="34">
        <f t="shared" si="87"/>
        <v>947226693</v>
      </c>
      <c r="N408" s="34">
        <f t="shared" si="87"/>
        <v>947226693</v>
      </c>
      <c r="O408" s="34">
        <f t="shared" si="87"/>
        <v>947226693</v>
      </c>
      <c r="P408" s="34">
        <f t="shared" si="87"/>
        <v>0</v>
      </c>
      <c r="Q408" s="28">
        <f t="shared" si="87"/>
        <v>0</v>
      </c>
      <c r="R408" s="28">
        <f t="shared" si="87"/>
        <v>0</v>
      </c>
      <c r="S408" s="28">
        <f t="shared" si="87"/>
        <v>947226693</v>
      </c>
      <c r="T408" s="28">
        <f t="shared" si="87"/>
        <v>0</v>
      </c>
      <c r="U408" s="29">
        <f t="shared" si="84"/>
        <v>0</v>
      </c>
    </row>
    <row r="409" spans="1:21" outlineLevel="2">
      <c r="A409" s="42" t="s">
        <v>409</v>
      </c>
      <c r="B409" s="8" t="s">
        <v>410</v>
      </c>
      <c r="C409" s="42"/>
      <c r="D409" s="8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U409" s="32">
        <f t="shared" si="84"/>
        <v>0</v>
      </c>
    </row>
    <row r="410" spans="1:21" outlineLevel="1">
      <c r="A410" s="41" t="s">
        <v>1391</v>
      </c>
      <c r="B410" s="8"/>
      <c r="C410" s="42"/>
      <c r="D410" s="8"/>
      <c r="E410" s="33">
        <f t="shared" ref="E410:T410" si="88">SUBTOTAL(9,E409:E409)</f>
        <v>0</v>
      </c>
      <c r="F410" s="33">
        <f t="shared" si="88"/>
        <v>0</v>
      </c>
      <c r="G410" s="33">
        <f t="shared" si="88"/>
        <v>0</v>
      </c>
      <c r="H410" s="33">
        <f t="shared" si="88"/>
        <v>0</v>
      </c>
      <c r="I410" s="33">
        <f t="shared" si="88"/>
        <v>0</v>
      </c>
      <c r="J410" s="33">
        <f t="shared" si="88"/>
        <v>0</v>
      </c>
      <c r="K410" s="33">
        <f t="shared" si="88"/>
        <v>0</v>
      </c>
      <c r="L410" s="33">
        <f t="shared" si="88"/>
        <v>0</v>
      </c>
      <c r="M410" s="33">
        <f t="shared" si="88"/>
        <v>0</v>
      </c>
      <c r="N410" s="33">
        <f t="shared" si="88"/>
        <v>0</v>
      </c>
      <c r="O410" s="33">
        <f t="shared" si="88"/>
        <v>0</v>
      </c>
      <c r="P410" s="33">
        <f t="shared" si="88"/>
        <v>0</v>
      </c>
      <c r="Q410" s="21">
        <f t="shared" si="88"/>
        <v>0</v>
      </c>
      <c r="R410" s="21">
        <f t="shared" si="88"/>
        <v>0</v>
      </c>
      <c r="S410" s="21">
        <f t="shared" si="88"/>
        <v>0</v>
      </c>
      <c r="T410" s="21">
        <f t="shared" si="88"/>
        <v>0</v>
      </c>
      <c r="U410" s="32">
        <f t="shared" si="84"/>
        <v>0</v>
      </c>
    </row>
    <row r="411" spans="1:21" outlineLevel="2">
      <c r="A411" s="42" t="s">
        <v>411</v>
      </c>
      <c r="B411" s="8" t="s">
        <v>353</v>
      </c>
      <c r="C411" s="42"/>
      <c r="D411" s="8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U411" s="32">
        <f t="shared" si="84"/>
        <v>0</v>
      </c>
    </row>
    <row r="412" spans="1:21" outlineLevel="1">
      <c r="A412" s="41" t="s">
        <v>1392</v>
      </c>
      <c r="B412" s="8"/>
      <c r="C412" s="42"/>
      <c r="D412" s="8"/>
      <c r="E412" s="33">
        <f t="shared" ref="E412:T412" si="89">SUBTOTAL(9,E411:E411)</f>
        <v>0</v>
      </c>
      <c r="F412" s="33">
        <f t="shared" si="89"/>
        <v>0</v>
      </c>
      <c r="G412" s="33">
        <f t="shared" si="89"/>
        <v>0</v>
      </c>
      <c r="H412" s="33">
        <f t="shared" si="89"/>
        <v>0</v>
      </c>
      <c r="I412" s="33">
        <f t="shared" si="89"/>
        <v>0</v>
      </c>
      <c r="J412" s="33">
        <f t="shared" si="89"/>
        <v>0</v>
      </c>
      <c r="K412" s="33">
        <f t="shared" si="89"/>
        <v>0</v>
      </c>
      <c r="L412" s="33">
        <f t="shared" si="89"/>
        <v>0</v>
      </c>
      <c r="M412" s="33">
        <f t="shared" si="89"/>
        <v>0</v>
      </c>
      <c r="N412" s="33">
        <f t="shared" si="89"/>
        <v>0</v>
      </c>
      <c r="O412" s="33">
        <f t="shared" si="89"/>
        <v>0</v>
      </c>
      <c r="P412" s="33">
        <f t="shared" si="89"/>
        <v>0</v>
      </c>
      <c r="Q412" s="21">
        <f t="shared" si="89"/>
        <v>0</v>
      </c>
      <c r="R412" s="21">
        <f t="shared" si="89"/>
        <v>0</v>
      </c>
      <c r="S412" s="21">
        <f t="shared" si="89"/>
        <v>0</v>
      </c>
      <c r="T412" s="21">
        <f t="shared" si="89"/>
        <v>0</v>
      </c>
      <c r="U412" s="32">
        <f t="shared" si="84"/>
        <v>0</v>
      </c>
    </row>
    <row r="413" spans="1:21" outlineLevel="2">
      <c r="A413" s="42" t="s">
        <v>412</v>
      </c>
      <c r="B413" s="8" t="s">
        <v>413</v>
      </c>
      <c r="C413" s="42"/>
      <c r="D413" s="8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U413" s="32">
        <f t="shared" si="84"/>
        <v>0</v>
      </c>
    </row>
    <row r="414" spans="1:21" outlineLevel="1">
      <c r="A414" s="41" t="s">
        <v>1393</v>
      </c>
      <c r="B414" s="8"/>
      <c r="C414" s="42"/>
      <c r="D414" s="8"/>
      <c r="E414" s="33">
        <f t="shared" ref="E414:T414" si="90">SUBTOTAL(9,E413:E413)</f>
        <v>0</v>
      </c>
      <c r="F414" s="33">
        <f t="shared" si="90"/>
        <v>0</v>
      </c>
      <c r="G414" s="33">
        <f t="shared" si="90"/>
        <v>0</v>
      </c>
      <c r="H414" s="33">
        <f t="shared" si="90"/>
        <v>0</v>
      </c>
      <c r="I414" s="33">
        <f t="shared" si="90"/>
        <v>0</v>
      </c>
      <c r="J414" s="33">
        <f t="shared" si="90"/>
        <v>0</v>
      </c>
      <c r="K414" s="33">
        <f t="shared" si="90"/>
        <v>0</v>
      </c>
      <c r="L414" s="33">
        <f t="shared" si="90"/>
        <v>0</v>
      </c>
      <c r="M414" s="33">
        <f t="shared" si="90"/>
        <v>0</v>
      </c>
      <c r="N414" s="33">
        <f t="shared" si="90"/>
        <v>0</v>
      </c>
      <c r="O414" s="33">
        <f t="shared" si="90"/>
        <v>0</v>
      </c>
      <c r="P414" s="33">
        <f t="shared" si="90"/>
        <v>0</v>
      </c>
      <c r="Q414" s="21">
        <f t="shared" si="90"/>
        <v>0</v>
      </c>
      <c r="R414" s="21">
        <f t="shared" si="90"/>
        <v>0</v>
      </c>
      <c r="S414" s="21">
        <f t="shared" si="90"/>
        <v>0</v>
      </c>
      <c r="T414" s="21">
        <f t="shared" si="90"/>
        <v>0</v>
      </c>
      <c r="U414" s="32">
        <f t="shared" si="84"/>
        <v>0</v>
      </c>
    </row>
    <row r="415" spans="1:21" outlineLevel="2">
      <c r="A415" s="42" t="s">
        <v>414</v>
      </c>
      <c r="B415" s="8" t="s">
        <v>357</v>
      </c>
      <c r="C415" s="42"/>
      <c r="D415" s="8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U415" s="32">
        <f t="shared" si="84"/>
        <v>0</v>
      </c>
    </row>
    <row r="416" spans="1:21" outlineLevel="2">
      <c r="A416" s="42" t="s">
        <v>414</v>
      </c>
      <c r="B416" s="8" t="s">
        <v>357</v>
      </c>
      <c r="C416" s="42">
        <v>24480</v>
      </c>
      <c r="D416" s="8" t="s">
        <v>24</v>
      </c>
      <c r="E416" s="33">
        <v>6621616640</v>
      </c>
      <c r="F416" s="33">
        <v>0</v>
      </c>
      <c r="G416" s="33">
        <v>0</v>
      </c>
      <c r="H416" s="33">
        <v>1245395300</v>
      </c>
      <c r="I416" s="33">
        <v>0</v>
      </c>
      <c r="J416" s="33">
        <v>157374952</v>
      </c>
      <c r="K416" s="33">
        <v>7709636988</v>
      </c>
      <c r="L416" s="33">
        <v>7709636988</v>
      </c>
      <c r="M416" s="33">
        <v>7709636988</v>
      </c>
      <c r="N416" s="33">
        <v>7709636988</v>
      </c>
      <c r="O416" s="33">
        <v>7477112805</v>
      </c>
      <c r="P416" s="33">
        <v>0</v>
      </c>
      <c r="Q416" s="21">
        <v>489256593</v>
      </c>
      <c r="R416" s="21">
        <v>646631545</v>
      </c>
      <c r="S416" s="21">
        <v>7709636988</v>
      </c>
      <c r="T416" s="21">
        <v>0</v>
      </c>
      <c r="U416" s="32">
        <f t="shared" si="84"/>
        <v>232524183</v>
      </c>
    </row>
    <row r="417" spans="1:21" outlineLevel="2">
      <c r="A417" s="42" t="s">
        <v>414</v>
      </c>
      <c r="B417" s="8" t="s">
        <v>357</v>
      </c>
      <c r="C417" s="42">
        <v>24490</v>
      </c>
      <c r="D417" s="8" t="s">
        <v>358</v>
      </c>
      <c r="E417" s="33">
        <v>2219353427</v>
      </c>
      <c r="F417" s="33">
        <v>0</v>
      </c>
      <c r="G417" s="33">
        <v>0</v>
      </c>
      <c r="H417" s="33">
        <v>423084597</v>
      </c>
      <c r="I417" s="33">
        <v>0</v>
      </c>
      <c r="J417" s="33">
        <v>50250700</v>
      </c>
      <c r="K417" s="33">
        <v>2592187324</v>
      </c>
      <c r="L417" s="33">
        <v>2592187324</v>
      </c>
      <c r="M417" s="33">
        <v>2592187324</v>
      </c>
      <c r="N417" s="33">
        <v>2592187324</v>
      </c>
      <c r="O417" s="33">
        <v>2592187324</v>
      </c>
      <c r="P417" s="33">
        <v>0</v>
      </c>
      <c r="Q417" s="21">
        <v>167583897</v>
      </c>
      <c r="R417" s="21">
        <v>217834597</v>
      </c>
      <c r="S417" s="21">
        <v>2592187324</v>
      </c>
      <c r="T417" s="21">
        <v>0</v>
      </c>
      <c r="U417" s="32">
        <f t="shared" si="84"/>
        <v>0</v>
      </c>
    </row>
    <row r="418" spans="1:21" outlineLevel="2">
      <c r="A418" s="42" t="s">
        <v>414</v>
      </c>
      <c r="B418" s="8" t="s">
        <v>357</v>
      </c>
      <c r="C418" s="42">
        <v>24500</v>
      </c>
      <c r="D418" s="8" t="s">
        <v>359</v>
      </c>
      <c r="E418" s="33">
        <v>16340080</v>
      </c>
      <c r="F418" s="33">
        <v>0</v>
      </c>
      <c r="G418" s="33">
        <v>0</v>
      </c>
      <c r="H418" s="33">
        <v>18102353</v>
      </c>
      <c r="I418" s="33">
        <v>12000000</v>
      </c>
      <c r="J418" s="33">
        <v>9471588</v>
      </c>
      <c r="K418" s="33">
        <v>36970845</v>
      </c>
      <c r="L418" s="33">
        <v>36970845</v>
      </c>
      <c r="M418" s="33">
        <v>36970845</v>
      </c>
      <c r="N418" s="33">
        <v>36970845</v>
      </c>
      <c r="O418" s="33">
        <v>36970845</v>
      </c>
      <c r="P418" s="33">
        <v>0</v>
      </c>
      <c r="Q418" s="21">
        <v>-7574759</v>
      </c>
      <c r="R418" s="21">
        <v>1896829</v>
      </c>
      <c r="S418" s="21">
        <v>36970845</v>
      </c>
      <c r="T418" s="21">
        <v>0</v>
      </c>
      <c r="U418" s="32">
        <f t="shared" si="84"/>
        <v>0</v>
      </c>
    </row>
    <row r="419" spans="1:21" outlineLevel="2">
      <c r="A419" s="42" t="s">
        <v>414</v>
      </c>
      <c r="B419" s="8" t="s">
        <v>357</v>
      </c>
      <c r="C419" s="42">
        <v>24510</v>
      </c>
      <c r="D419" s="8" t="s">
        <v>360</v>
      </c>
      <c r="E419" s="33">
        <v>48231204</v>
      </c>
      <c r="F419" s="33">
        <v>0</v>
      </c>
      <c r="G419" s="33">
        <v>0</v>
      </c>
      <c r="H419" s="33">
        <v>2928361</v>
      </c>
      <c r="I419" s="33">
        <v>0</v>
      </c>
      <c r="J419" s="33">
        <v>28259404</v>
      </c>
      <c r="K419" s="33">
        <v>22900161</v>
      </c>
      <c r="L419" s="33">
        <v>22900161</v>
      </c>
      <c r="M419" s="33">
        <v>22900161</v>
      </c>
      <c r="N419" s="33">
        <v>22900161</v>
      </c>
      <c r="O419" s="33">
        <v>22075593</v>
      </c>
      <c r="P419" s="33">
        <v>0</v>
      </c>
      <c r="Q419" s="21">
        <v>-25331043</v>
      </c>
      <c r="R419" s="21">
        <v>2928361</v>
      </c>
      <c r="S419" s="21">
        <v>22900161</v>
      </c>
      <c r="T419" s="21">
        <v>0</v>
      </c>
      <c r="U419" s="32">
        <f t="shared" si="84"/>
        <v>824568</v>
      </c>
    </row>
    <row r="420" spans="1:21" s="26" customFormat="1" outlineLevel="1">
      <c r="A420" s="41" t="s">
        <v>1394</v>
      </c>
      <c r="B420" s="6"/>
      <c r="C420" s="41"/>
      <c r="D420" s="6"/>
      <c r="E420" s="34">
        <f t="shared" ref="E420:T420" si="91">SUBTOTAL(9,E415:E419)</f>
        <v>8905541351</v>
      </c>
      <c r="F420" s="34">
        <f t="shared" si="91"/>
        <v>0</v>
      </c>
      <c r="G420" s="34">
        <f t="shared" si="91"/>
        <v>0</v>
      </c>
      <c r="H420" s="34">
        <f t="shared" si="91"/>
        <v>1689510611</v>
      </c>
      <c r="I420" s="34">
        <f t="shared" si="91"/>
        <v>12000000</v>
      </c>
      <c r="J420" s="34">
        <f t="shared" si="91"/>
        <v>245356644</v>
      </c>
      <c r="K420" s="34">
        <f t="shared" si="91"/>
        <v>10361695318</v>
      </c>
      <c r="L420" s="34">
        <f t="shared" si="91"/>
        <v>10361695318</v>
      </c>
      <c r="M420" s="34">
        <f t="shared" si="91"/>
        <v>10361695318</v>
      </c>
      <c r="N420" s="34">
        <f t="shared" si="91"/>
        <v>10361695318</v>
      </c>
      <c r="O420" s="34">
        <f t="shared" si="91"/>
        <v>10128346567</v>
      </c>
      <c r="P420" s="34">
        <f t="shared" si="91"/>
        <v>0</v>
      </c>
      <c r="Q420" s="28">
        <f t="shared" si="91"/>
        <v>623934688</v>
      </c>
      <c r="R420" s="28">
        <f t="shared" si="91"/>
        <v>869291332</v>
      </c>
      <c r="S420" s="28">
        <f t="shared" si="91"/>
        <v>10361695318</v>
      </c>
      <c r="T420" s="28">
        <f t="shared" si="91"/>
        <v>0</v>
      </c>
      <c r="U420" s="29">
        <f t="shared" si="84"/>
        <v>233348751</v>
      </c>
    </row>
    <row r="421" spans="1:21" outlineLevel="2">
      <c r="A421" s="42" t="s">
        <v>415</v>
      </c>
      <c r="B421" s="8" t="s">
        <v>365</v>
      </c>
      <c r="C421" s="42"/>
      <c r="D421" s="8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U421" s="32">
        <f t="shared" si="84"/>
        <v>0</v>
      </c>
    </row>
    <row r="422" spans="1:21" outlineLevel="2">
      <c r="A422" s="42" t="s">
        <v>415</v>
      </c>
      <c r="B422" s="8" t="s">
        <v>365</v>
      </c>
      <c r="C422" s="42">
        <v>24520</v>
      </c>
      <c r="D422" s="8" t="s">
        <v>366</v>
      </c>
      <c r="E422" s="33">
        <v>23745173</v>
      </c>
      <c r="F422" s="33">
        <v>0</v>
      </c>
      <c r="G422" s="33">
        <v>0</v>
      </c>
      <c r="H422" s="33">
        <v>593111</v>
      </c>
      <c r="I422" s="33">
        <v>0</v>
      </c>
      <c r="J422" s="33">
        <v>2701682</v>
      </c>
      <c r="K422" s="33">
        <v>21636602</v>
      </c>
      <c r="L422" s="33">
        <v>21636602</v>
      </c>
      <c r="M422" s="33">
        <v>21636602</v>
      </c>
      <c r="N422" s="33">
        <v>21636602</v>
      </c>
      <c r="O422" s="33">
        <v>21636602</v>
      </c>
      <c r="P422" s="33">
        <v>0</v>
      </c>
      <c r="Q422" s="21">
        <v>-2208571</v>
      </c>
      <c r="R422" s="21">
        <v>493111</v>
      </c>
      <c r="S422" s="21">
        <v>21636602</v>
      </c>
      <c r="T422" s="21">
        <v>0</v>
      </c>
      <c r="U422" s="32">
        <f t="shared" si="84"/>
        <v>0</v>
      </c>
    </row>
    <row r="423" spans="1:21" outlineLevel="2">
      <c r="A423" s="42" t="s">
        <v>415</v>
      </c>
      <c r="B423" s="8" t="s">
        <v>365</v>
      </c>
      <c r="C423" s="42">
        <v>24530</v>
      </c>
      <c r="D423" s="8" t="s">
        <v>367</v>
      </c>
      <c r="E423" s="33">
        <v>2135700</v>
      </c>
      <c r="F423" s="33">
        <v>0</v>
      </c>
      <c r="G423" s="33">
        <v>0</v>
      </c>
      <c r="H423" s="33">
        <v>37600</v>
      </c>
      <c r="I423" s="33">
        <v>0</v>
      </c>
      <c r="J423" s="33">
        <v>688100</v>
      </c>
      <c r="K423" s="33">
        <v>1485200</v>
      </c>
      <c r="L423" s="33">
        <v>1485200</v>
      </c>
      <c r="M423" s="33">
        <v>1485200</v>
      </c>
      <c r="N423" s="33">
        <v>1485200</v>
      </c>
      <c r="O423" s="33">
        <v>1485200</v>
      </c>
      <c r="P423" s="33">
        <v>0</v>
      </c>
      <c r="Q423" s="21">
        <v>-650500</v>
      </c>
      <c r="R423" s="21">
        <v>37600</v>
      </c>
      <c r="S423" s="21">
        <v>1485200</v>
      </c>
      <c r="T423" s="21">
        <v>0</v>
      </c>
      <c r="U423" s="32">
        <f t="shared" si="84"/>
        <v>0</v>
      </c>
    </row>
    <row r="424" spans="1:21" outlineLevel="2">
      <c r="A424" s="42" t="s">
        <v>415</v>
      </c>
      <c r="B424" s="8" t="s">
        <v>365</v>
      </c>
      <c r="C424" s="42">
        <v>24540</v>
      </c>
      <c r="D424" s="8" t="s">
        <v>368</v>
      </c>
      <c r="E424" s="33">
        <v>455393264</v>
      </c>
      <c r="F424" s="33">
        <v>0</v>
      </c>
      <c r="G424" s="33">
        <v>0</v>
      </c>
      <c r="H424" s="33">
        <v>0</v>
      </c>
      <c r="I424" s="33">
        <v>2277537</v>
      </c>
      <c r="J424" s="33">
        <v>0</v>
      </c>
      <c r="K424" s="33">
        <v>457670801</v>
      </c>
      <c r="L424" s="33">
        <v>457670801</v>
      </c>
      <c r="M424" s="33">
        <v>457670801</v>
      </c>
      <c r="N424" s="33">
        <v>457670801</v>
      </c>
      <c r="O424" s="33">
        <v>457670801</v>
      </c>
      <c r="P424" s="33">
        <v>0</v>
      </c>
      <c r="Q424" s="21">
        <v>453970801</v>
      </c>
      <c r="R424" s="21">
        <v>453982523</v>
      </c>
      <c r="S424" s="21">
        <v>457670801</v>
      </c>
      <c r="T424" s="21">
        <v>0</v>
      </c>
      <c r="U424" s="32">
        <f t="shared" si="84"/>
        <v>0</v>
      </c>
    </row>
    <row r="425" spans="1:21" outlineLevel="2">
      <c r="A425" s="42" t="s">
        <v>415</v>
      </c>
      <c r="B425" s="8" t="s">
        <v>365</v>
      </c>
      <c r="C425" s="42">
        <v>24550</v>
      </c>
      <c r="D425" s="8" t="s">
        <v>369</v>
      </c>
      <c r="E425" s="33">
        <v>977061835</v>
      </c>
      <c r="F425" s="33">
        <v>0</v>
      </c>
      <c r="G425" s="33">
        <v>0</v>
      </c>
      <c r="H425" s="33">
        <v>0</v>
      </c>
      <c r="I425" s="33">
        <v>234869455</v>
      </c>
      <c r="J425" s="33">
        <v>217300000</v>
      </c>
      <c r="K425" s="33">
        <v>994631290</v>
      </c>
      <c r="L425" s="33">
        <v>994631290</v>
      </c>
      <c r="M425" s="33">
        <v>994631290</v>
      </c>
      <c r="N425" s="33">
        <v>994631290</v>
      </c>
      <c r="O425" s="33">
        <v>994631290</v>
      </c>
      <c r="P425" s="33">
        <v>0</v>
      </c>
      <c r="Q425" s="21">
        <v>975231290</v>
      </c>
      <c r="R425" s="21">
        <v>975246406</v>
      </c>
      <c r="S425" s="21">
        <v>994631290</v>
      </c>
      <c r="T425" s="21">
        <v>0</v>
      </c>
      <c r="U425" s="32">
        <f t="shared" si="84"/>
        <v>0</v>
      </c>
    </row>
    <row r="426" spans="1:21" outlineLevel="2">
      <c r="A426" s="42" t="s">
        <v>415</v>
      </c>
      <c r="B426" s="8" t="s">
        <v>365</v>
      </c>
      <c r="C426" s="42">
        <v>24560</v>
      </c>
      <c r="D426" s="8" t="s">
        <v>370</v>
      </c>
      <c r="E426" s="33">
        <v>473024</v>
      </c>
      <c r="F426" s="33">
        <v>0</v>
      </c>
      <c r="G426" s="33">
        <v>0</v>
      </c>
      <c r="H426" s="33">
        <v>232350</v>
      </c>
      <c r="I426" s="33">
        <v>0</v>
      </c>
      <c r="J426" s="33">
        <v>262154</v>
      </c>
      <c r="K426" s="33">
        <v>443220</v>
      </c>
      <c r="L426" s="33">
        <v>443220</v>
      </c>
      <c r="M426" s="33">
        <v>443220</v>
      </c>
      <c r="N426" s="33">
        <v>443220</v>
      </c>
      <c r="O426" s="33">
        <v>443220</v>
      </c>
      <c r="P426" s="33">
        <v>0</v>
      </c>
      <c r="Q426" s="21">
        <v>-229804</v>
      </c>
      <c r="R426" s="21">
        <v>32350</v>
      </c>
      <c r="S426" s="21">
        <v>443220</v>
      </c>
      <c r="T426" s="21">
        <v>0</v>
      </c>
      <c r="U426" s="32">
        <f t="shared" si="84"/>
        <v>0</v>
      </c>
    </row>
    <row r="427" spans="1:21" outlineLevel="2">
      <c r="A427" s="42" t="s">
        <v>415</v>
      </c>
      <c r="B427" s="8" t="s">
        <v>365</v>
      </c>
      <c r="C427" s="42">
        <v>24570</v>
      </c>
      <c r="D427" s="8" t="s">
        <v>371</v>
      </c>
      <c r="E427" s="33">
        <v>534870</v>
      </c>
      <c r="F427" s="33">
        <v>0</v>
      </c>
      <c r="G427" s="33">
        <v>0</v>
      </c>
      <c r="H427" s="33">
        <v>100000</v>
      </c>
      <c r="I427" s="33">
        <v>0</v>
      </c>
      <c r="J427" s="33">
        <v>348567</v>
      </c>
      <c r="K427" s="33">
        <v>286303</v>
      </c>
      <c r="L427" s="33">
        <v>286303</v>
      </c>
      <c r="M427" s="33">
        <v>286303</v>
      </c>
      <c r="N427" s="33">
        <v>286303</v>
      </c>
      <c r="O427" s="33">
        <v>286303</v>
      </c>
      <c r="P427" s="33">
        <v>0</v>
      </c>
      <c r="Q427" s="21">
        <v>-348567</v>
      </c>
      <c r="R427" s="21">
        <v>0</v>
      </c>
      <c r="S427" s="21">
        <v>286303</v>
      </c>
      <c r="T427" s="21">
        <v>0</v>
      </c>
      <c r="U427" s="32">
        <f t="shared" si="84"/>
        <v>0</v>
      </c>
    </row>
    <row r="428" spans="1:21" outlineLevel="2">
      <c r="A428" s="42" t="s">
        <v>415</v>
      </c>
      <c r="B428" s="8" t="s">
        <v>365</v>
      </c>
      <c r="C428" s="42">
        <v>24580</v>
      </c>
      <c r="D428" s="8" t="s">
        <v>372</v>
      </c>
      <c r="E428" s="33">
        <v>104910823</v>
      </c>
      <c r="F428" s="33">
        <v>0</v>
      </c>
      <c r="G428" s="33">
        <v>0</v>
      </c>
      <c r="H428" s="33">
        <v>1607575</v>
      </c>
      <c r="I428" s="33">
        <v>0</v>
      </c>
      <c r="J428" s="33">
        <v>53782118</v>
      </c>
      <c r="K428" s="33">
        <v>52736280</v>
      </c>
      <c r="L428" s="33">
        <v>52736280</v>
      </c>
      <c r="M428" s="33">
        <v>52736280</v>
      </c>
      <c r="N428" s="33">
        <v>52736280</v>
      </c>
      <c r="O428" s="33">
        <v>52736280</v>
      </c>
      <c r="P428" s="33">
        <v>0</v>
      </c>
      <c r="Q428" s="21">
        <v>-52174543</v>
      </c>
      <c r="R428" s="21">
        <v>1607575</v>
      </c>
      <c r="S428" s="21">
        <v>52736280</v>
      </c>
      <c r="T428" s="21">
        <v>0</v>
      </c>
      <c r="U428" s="32">
        <f t="shared" si="84"/>
        <v>0</v>
      </c>
    </row>
    <row r="429" spans="1:21" s="26" customFormat="1" outlineLevel="1">
      <c r="A429" s="41" t="s">
        <v>1395</v>
      </c>
      <c r="B429" s="6"/>
      <c r="C429" s="41"/>
      <c r="D429" s="6"/>
      <c r="E429" s="34">
        <f t="shared" ref="E429:T429" si="92">SUBTOTAL(9,E421:E428)</f>
        <v>1564254689</v>
      </c>
      <c r="F429" s="34">
        <f t="shared" si="92"/>
        <v>0</v>
      </c>
      <c r="G429" s="34">
        <f t="shared" si="92"/>
        <v>0</v>
      </c>
      <c r="H429" s="34">
        <f t="shared" si="92"/>
        <v>2570636</v>
      </c>
      <c r="I429" s="34">
        <f t="shared" si="92"/>
        <v>237146992</v>
      </c>
      <c r="J429" s="34">
        <f t="shared" si="92"/>
        <v>275082621</v>
      </c>
      <c r="K429" s="34">
        <f t="shared" si="92"/>
        <v>1528889696</v>
      </c>
      <c r="L429" s="34">
        <f t="shared" si="92"/>
        <v>1528889696</v>
      </c>
      <c r="M429" s="34">
        <f t="shared" si="92"/>
        <v>1528889696</v>
      </c>
      <c r="N429" s="34">
        <f t="shared" si="92"/>
        <v>1528889696</v>
      </c>
      <c r="O429" s="34">
        <f t="shared" si="92"/>
        <v>1528889696</v>
      </c>
      <c r="P429" s="34">
        <f t="shared" si="92"/>
        <v>0</v>
      </c>
      <c r="Q429" s="28">
        <f t="shared" si="92"/>
        <v>1373590106</v>
      </c>
      <c r="R429" s="28">
        <f t="shared" si="92"/>
        <v>1431399565</v>
      </c>
      <c r="S429" s="28">
        <f t="shared" si="92"/>
        <v>1528889696</v>
      </c>
      <c r="T429" s="28">
        <f t="shared" si="92"/>
        <v>0</v>
      </c>
      <c r="U429" s="29">
        <f t="shared" si="84"/>
        <v>0</v>
      </c>
    </row>
    <row r="430" spans="1:21" outlineLevel="2">
      <c r="A430" s="42" t="s">
        <v>416</v>
      </c>
      <c r="B430" s="8" t="s">
        <v>374</v>
      </c>
      <c r="C430" s="42"/>
      <c r="D430" s="8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U430" s="32">
        <f t="shared" si="84"/>
        <v>0</v>
      </c>
    </row>
    <row r="431" spans="1:21" outlineLevel="2">
      <c r="A431" s="42" t="s">
        <v>416</v>
      </c>
      <c r="B431" s="8" t="s">
        <v>374</v>
      </c>
      <c r="C431" s="42">
        <v>24590</v>
      </c>
      <c r="D431" s="8" t="s">
        <v>375</v>
      </c>
      <c r="E431" s="33">
        <v>1000</v>
      </c>
      <c r="F431" s="33">
        <v>0</v>
      </c>
      <c r="G431" s="33">
        <v>0</v>
      </c>
      <c r="H431" s="33">
        <v>0</v>
      </c>
      <c r="I431" s="33">
        <v>0</v>
      </c>
      <c r="J431" s="33">
        <v>1000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21">
        <v>-1000</v>
      </c>
      <c r="R431" s="21">
        <v>0</v>
      </c>
      <c r="S431" s="21">
        <v>0</v>
      </c>
      <c r="T431" s="21">
        <v>0</v>
      </c>
      <c r="U431" s="32">
        <f t="shared" si="84"/>
        <v>0</v>
      </c>
    </row>
    <row r="432" spans="1:21" ht="22.5" outlineLevel="2">
      <c r="A432" s="42" t="s">
        <v>416</v>
      </c>
      <c r="B432" s="8" t="s">
        <v>374</v>
      </c>
      <c r="C432" s="42">
        <v>245901</v>
      </c>
      <c r="D432" s="8" t="s">
        <v>362</v>
      </c>
      <c r="E432" s="33">
        <v>0</v>
      </c>
      <c r="F432" s="33">
        <v>0</v>
      </c>
      <c r="G432" s="33">
        <v>0</v>
      </c>
      <c r="H432" s="33">
        <v>854910</v>
      </c>
      <c r="I432" s="33">
        <v>0</v>
      </c>
      <c r="J432" s="33">
        <v>0</v>
      </c>
      <c r="K432" s="33">
        <v>854910</v>
      </c>
      <c r="L432" s="33">
        <v>854910</v>
      </c>
      <c r="M432" s="33">
        <v>854910</v>
      </c>
      <c r="N432" s="33">
        <v>854910</v>
      </c>
      <c r="O432" s="33">
        <v>0</v>
      </c>
      <c r="P432" s="33">
        <v>0</v>
      </c>
      <c r="Q432" s="21">
        <v>0</v>
      </c>
      <c r="R432" s="21">
        <v>854910</v>
      </c>
      <c r="S432" s="21">
        <v>854910</v>
      </c>
      <c r="T432" s="21">
        <v>0</v>
      </c>
      <c r="U432" s="32">
        <f t="shared" si="84"/>
        <v>854910</v>
      </c>
    </row>
    <row r="433" spans="1:21" outlineLevel="2">
      <c r="A433" s="42" t="s">
        <v>416</v>
      </c>
      <c r="B433" s="8" t="s">
        <v>374</v>
      </c>
      <c r="C433" s="42">
        <v>24600</v>
      </c>
      <c r="D433" s="8" t="s">
        <v>376</v>
      </c>
      <c r="E433" s="33">
        <v>1000</v>
      </c>
      <c r="F433" s="33">
        <v>0</v>
      </c>
      <c r="G433" s="33">
        <v>0</v>
      </c>
      <c r="H433" s="33">
        <v>0</v>
      </c>
      <c r="I433" s="33">
        <v>0</v>
      </c>
      <c r="J433" s="33">
        <v>1000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21">
        <v>0</v>
      </c>
      <c r="R433" s="21">
        <v>0</v>
      </c>
      <c r="S433" s="21">
        <v>0</v>
      </c>
      <c r="T433" s="21">
        <v>0</v>
      </c>
      <c r="U433" s="32">
        <f t="shared" si="84"/>
        <v>0</v>
      </c>
    </row>
    <row r="434" spans="1:21" s="26" customFormat="1" outlineLevel="1">
      <c r="A434" s="41" t="s">
        <v>1396</v>
      </c>
      <c r="B434" s="6"/>
      <c r="C434" s="41"/>
      <c r="D434" s="6"/>
      <c r="E434" s="34">
        <f t="shared" ref="E434:T434" si="93">SUBTOTAL(9,E430:E433)</f>
        <v>2000</v>
      </c>
      <c r="F434" s="34">
        <f t="shared" si="93"/>
        <v>0</v>
      </c>
      <c r="G434" s="34">
        <f t="shared" si="93"/>
        <v>0</v>
      </c>
      <c r="H434" s="34">
        <f t="shared" si="93"/>
        <v>854910</v>
      </c>
      <c r="I434" s="34">
        <f t="shared" si="93"/>
        <v>0</v>
      </c>
      <c r="J434" s="34">
        <f t="shared" si="93"/>
        <v>2000</v>
      </c>
      <c r="K434" s="34">
        <f t="shared" si="93"/>
        <v>854910</v>
      </c>
      <c r="L434" s="34">
        <f t="shared" si="93"/>
        <v>854910</v>
      </c>
      <c r="M434" s="34">
        <f t="shared" si="93"/>
        <v>854910</v>
      </c>
      <c r="N434" s="34">
        <f t="shared" si="93"/>
        <v>854910</v>
      </c>
      <c r="O434" s="34">
        <f t="shared" si="93"/>
        <v>0</v>
      </c>
      <c r="P434" s="34">
        <f t="shared" si="93"/>
        <v>0</v>
      </c>
      <c r="Q434" s="28">
        <f t="shared" si="93"/>
        <v>-1000</v>
      </c>
      <c r="R434" s="28">
        <f t="shared" si="93"/>
        <v>854910</v>
      </c>
      <c r="S434" s="28">
        <f t="shared" si="93"/>
        <v>854910</v>
      </c>
      <c r="T434" s="28">
        <f t="shared" si="93"/>
        <v>0</v>
      </c>
      <c r="U434" s="29">
        <f t="shared" si="84"/>
        <v>854910</v>
      </c>
    </row>
    <row r="435" spans="1:21" outlineLevel="2">
      <c r="A435" s="42" t="s">
        <v>417</v>
      </c>
      <c r="B435" s="8" t="s">
        <v>381</v>
      </c>
      <c r="C435" s="42"/>
      <c r="D435" s="8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U435" s="32">
        <f t="shared" si="84"/>
        <v>0</v>
      </c>
    </row>
    <row r="436" spans="1:21" outlineLevel="1">
      <c r="A436" s="41" t="s">
        <v>1397</v>
      </c>
      <c r="B436" s="8"/>
      <c r="C436" s="42"/>
      <c r="D436" s="8"/>
      <c r="E436" s="33">
        <f t="shared" ref="E436:T436" si="94">SUBTOTAL(9,E435:E435)</f>
        <v>0</v>
      </c>
      <c r="F436" s="33">
        <f t="shared" si="94"/>
        <v>0</v>
      </c>
      <c r="G436" s="33">
        <f t="shared" si="94"/>
        <v>0</v>
      </c>
      <c r="H436" s="33">
        <f t="shared" si="94"/>
        <v>0</v>
      </c>
      <c r="I436" s="33">
        <f t="shared" si="94"/>
        <v>0</v>
      </c>
      <c r="J436" s="33">
        <f t="shared" si="94"/>
        <v>0</v>
      </c>
      <c r="K436" s="33">
        <f t="shared" si="94"/>
        <v>0</v>
      </c>
      <c r="L436" s="33">
        <f t="shared" si="94"/>
        <v>0</v>
      </c>
      <c r="M436" s="33">
        <f t="shared" si="94"/>
        <v>0</v>
      </c>
      <c r="N436" s="33">
        <f t="shared" si="94"/>
        <v>0</v>
      </c>
      <c r="O436" s="33">
        <f t="shared" si="94"/>
        <v>0</v>
      </c>
      <c r="P436" s="33">
        <f t="shared" si="94"/>
        <v>0</v>
      </c>
      <c r="Q436" s="21">
        <f t="shared" si="94"/>
        <v>0</v>
      </c>
      <c r="R436" s="21">
        <f t="shared" si="94"/>
        <v>0</v>
      </c>
      <c r="S436" s="21">
        <f t="shared" si="94"/>
        <v>0</v>
      </c>
      <c r="T436" s="21">
        <f t="shared" si="94"/>
        <v>0</v>
      </c>
      <c r="U436" s="32">
        <f t="shared" si="84"/>
        <v>0</v>
      </c>
    </row>
    <row r="437" spans="1:21" outlineLevel="2">
      <c r="A437" s="42" t="s">
        <v>418</v>
      </c>
      <c r="B437" s="8" t="s">
        <v>383</v>
      </c>
      <c r="C437" s="42"/>
      <c r="D437" s="8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U437" s="32">
        <f t="shared" si="84"/>
        <v>0</v>
      </c>
    </row>
    <row r="438" spans="1:21" outlineLevel="2">
      <c r="A438" s="42" t="s">
        <v>418</v>
      </c>
      <c r="B438" s="8" t="s">
        <v>383</v>
      </c>
      <c r="C438" s="42">
        <v>24610</v>
      </c>
      <c r="D438" s="8" t="s">
        <v>384</v>
      </c>
      <c r="E438" s="33">
        <v>379365757</v>
      </c>
      <c r="F438" s="33">
        <v>0</v>
      </c>
      <c r="G438" s="33">
        <v>0</v>
      </c>
      <c r="H438" s="33">
        <v>91334900</v>
      </c>
      <c r="I438" s="33">
        <v>0</v>
      </c>
      <c r="J438" s="33">
        <v>9261757</v>
      </c>
      <c r="K438" s="33">
        <v>461438900</v>
      </c>
      <c r="L438" s="33">
        <v>461438900</v>
      </c>
      <c r="M438" s="33">
        <v>461438900</v>
      </c>
      <c r="N438" s="33">
        <v>461438900</v>
      </c>
      <c r="O438" s="33">
        <v>461438900</v>
      </c>
      <c r="P438" s="33">
        <v>0</v>
      </c>
      <c r="Q438" s="21">
        <v>46573143</v>
      </c>
      <c r="R438" s="21">
        <v>55834900</v>
      </c>
      <c r="S438" s="21">
        <v>461438900</v>
      </c>
      <c r="T438" s="21">
        <v>0</v>
      </c>
      <c r="U438" s="32">
        <f t="shared" si="84"/>
        <v>0</v>
      </c>
    </row>
    <row r="439" spans="1:21" outlineLevel="2">
      <c r="A439" s="42" t="s">
        <v>418</v>
      </c>
      <c r="B439" s="8" t="s">
        <v>383</v>
      </c>
      <c r="C439" s="42">
        <v>246101</v>
      </c>
      <c r="D439" s="8" t="s">
        <v>385</v>
      </c>
      <c r="E439" s="33">
        <v>0</v>
      </c>
      <c r="F439" s="33">
        <v>0</v>
      </c>
      <c r="G439" s="33">
        <v>0</v>
      </c>
      <c r="H439" s="33">
        <v>188600</v>
      </c>
      <c r="I439" s="33">
        <v>0</v>
      </c>
      <c r="J439" s="33">
        <v>0</v>
      </c>
      <c r="K439" s="33">
        <v>188600</v>
      </c>
      <c r="L439" s="33">
        <v>188600</v>
      </c>
      <c r="M439" s="33">
        <v>188600</v>
      </c>
      <c r="N439" s="33">
        <v>188600</v>
      </c>
      <c r="O439" s="33">
        <v>0</v>
      </c>
      <c r="P439" s="33">
        <v>0</v>
      </c>
      <c r="Q439" s="21">
        <v>0</v>
      </c>
      <c r="R439" s="21">
        <v>188600</v>
      </c>
      <c r="S439" s="21">
        <v>188600</v>
      </c>
      <c r="T439" s="21">
        <v>0</v>
      </c>
      <c r="U439" s="32">
        <f t="shared" si="84"/>
        <v>188600</v>
      </c>
    </row>
    <row r="440" spans="1:21" s="26" customFormat="1" outlineLevel="1">
      <c r="A440" s="41" t="s">
        <v>1398</v>
      </c>
      <c r="B440" s="6"/>
      <c r="C440" s="41"/>
      <c r="D440" s="6"/>
      <c r="E440" s="34">
        <f t="shared" ref="E440:T440" si="95">SUBTOTAL(9,E437:E439)</f>
        <v>379365757</v>
      </c>
      <c r="F440" s="34">
        <f t="shared" si="95"/>
        <v>0</v>
      </c>
      <c r="G440" s="34">
        <f t="shared" si="95"/>
        <v>0</v>
      </c>
      <c r="H440" s="34">
        <f t="shared" si="95"/>
        <v>91523500</v>
      </c>
      <c r="I440" s="34">
        <f t="shared" si="95"/>
        <v>0</v>
      </c>
      <c r="J440" s="34">
        <f t="shared" si="95"/>
        <v>9261757</v>
      </c>
      <c r="K440" s="34">
        <f t="shared" si="95"/>
        <v>461627500</v>
      </c>
      <c r="L440" s="34">
        <f t="shared" si="95"/>
        <v>461627500</v>
      </c>
      <c r="M440" s="34">
        <f t="shared" si="95"/>
        <v>461627500</v>
      </c>
      <c r="N440" s="34">
        <f t="shared" si="95"/>
        <v>461627500</v>
      </c>
      <c r="O440" s="34">
        <f t="shared" si="95"/>
        <v>461438900</v>
      </c>
      <c r="P440" s="34">
        <f t="shared" si="95"/>
        <v>0</v>
      </c>
      <c r="Q440" s="28">
        <f t="shared" si="95"/>
        <v>46573143</v>
      </c>
      <c r="R440" s="28">
        <f t="shared" si="95"/>
        <v>56023500</v>
      </c>
      <c r="S440" s="28">
        <f t="shared" si="95"/>
        <v>461627500</v>
      </c>
      <c r="T440" s="28">
        <f t="shared" si="95"/>
        <v>0</v>
      </c>
      <c r="U440" s="29">
        <f t="shared" si="84"/>
        <v>188600</v>
      </c>
    </row>
    <row r="441" spans="1:21" outlineLevel="2">
      <c r="A441" s="42" t="s">
        <v>419</v>
      </c>
      <c r="B441" s="8" t="s">
        <v>420</v>
      </c>
      <c r="C441" s="42"/>
      <c r="D441" s="8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U441" s="32">
        <f t="shared" si="84"/>
        <v>0</v>
      </c>
    </row>
    <row r="442" spans="1:21" outlineLevel="2">
      <c r="A442" s="42" t="s">
        <v>419</v>
      </c>
      <c r="B442" s="8" t="s">
        <v>420</v>
      </c>
      <c r="C442" s="42">
        <v>24620</v>
      </c>
      <c r="D442" s="8" t="s">
        <v>388</v>
      </c>
      <c r="E442" s="33">
        <v>47418046</v>
      </c>
      <c r="F442" s="33">
        <v>0</v>
      </c>
      <c r="G442" s="33">
        <v>0</v>
      </c>
      <c r="H442" s="33">
        <v>11478000</v>
      </c>
      <c r="I442" s="33">
        <v>0</v>
      </c>
      <c r="J442" s="33">
        <v>1230546</v>
      </c>
      <c r="K442" s="33">
        <v>57665500</v>
      </c>
      <c r="L442" s="33">
        <v>57395494</v>
      </c>
      <c r="M442" s="33">
        <v>57395494</v>
      </c>
      <c r="N442" s="33">
        <v>57395494</v>
      </c>
      <c r="O442" s="33">
        <v>57395494</v>
      </c>
      <c r="P442" s="33">
        <v>270006</v>
      </c>
      <c r="Q442" s="21">
        <v>5747454</v>
      </c>
      <c r="R442" s="21">
        <v>6707994</v>
      </c>
      <c r="S442" s="21">
        <v>57665500</v>
      </c>
      <c r="T442" s="21">
        <v>0</v>
      </c>
      <c r="U442" s="32">
        <f t="shared" si="84"/>
        <v>0</v>
      </c>
    </row>
    <row r="443" spans="1:21" outlineLevel="2">
      <c r="A443" s="42" t="s">
        <v>419</v>
      </c>
      <c r="B443" s="8" t="s">
        <v>420</v>
      </c>
      <c r="C443" s="42">
        <v>246201</v>
      </c>
      <c r="D443" s="8" t="s">
        <v>389</v>
      </c>
      <c r="E443" s="33">
        <v>0</v>
      </c>
      <c r="F443" s="33">
        <v>0</v>
      </c>
      <c r="G443" s="33">
        <v>0</v>
      </c>
      <c r="H443" s="33">
        <v>23600</v>
      </c>
      <c r="I443" s="33">
        <v>0</v>
      </c>
      <c r="J443" s="33">
        <v>0</v>
      </c>
      <c r="K443" s="33">
        <v>23600</v>
      </c>
      <c r="L443" s="33">
        <v>23600</v>
      </c>
      <c r="M443" s="33">
        <v>23600</v>
      </c>
      <c r="N443" s="33">
        <v>23600</v>
      </c>
      <c r="O443" s="33">
        <v>0</v>
      </c>
      <c r="P443" s="33">
        <v>0</v>
      </c>
      <c r="Q443" s="21">
        <v>0</v>
      </c>
      <c r="R443" s="21">
        <v>23600</v>
      </c>
      <c r="S443" s="21">
        <v>23600</v>
      </c>
      <c r="T443" s="21">
        <v>0</v>
      </c>
      <c r="U443" s="32">
        <f t="shared" si="84"/>
        <v>23600</v>
      </c>
    </row>
    <row r="444" spans="1:21" outlineLevel="2">
      <c r="A444" s="42" t="s">
        <v>419</v>
      </c>
      <c r="B444" s="8" t="s">
        <v>420</v>
      </c>
      <c r="C444" s="42">
        <v>24630</v>
      </c>
      <c r="D444" s="8" t="s">
        <v>390</v>
      </c>
      <c r="E444" s="33">
        <v>284508272</v>
      </c>
      <c r="F444" s="33">
        <v>0</v>
      </c>
      <c r="G444" s="33">
        <v>0</v>
      </c>
      <c r="H444" s="33">
        <v>68476500</v>
      </c>
      <c r="I444" s="33">
        <v>0</v>
      </c>
      <c r="J444" s="33">
        <v>6907772</v>
      </c>
      <c r="K444" s="33">
        <v>346077000</v>
      </c>
      <c r="L444" s="33">
        <v>346077000</v>
      </c>
      <c r="M444" s="33">
        <v>346077000</v>
      </c>
      <c r="N444" s="33">
        <v>346077000</v>
      </c>
      <c r="O444" s="33">
        <v>346077000</v>
      </c>
      <c r="P444" s="33">
        <v>0</v>
      </c>
      <c r="Q444" s="21">
        <v>34968728</v>
      </c>
      <c r="R444" s="21">
        <v>41876500</v>
      </c>
      <c r="S444" s="21">
        <v>346077000</v>
      </c>
      <c r="T444" s="21">
        <v>0</v>
      </c>
      <c r="U444" s="32">
        <f t="shared" si="84"/>
        <v>0</v>
      </c>
    </row>
    <row r="445" spans="1:21" outlineLevel="2">
      <c r="A445" s="42" t="s">
        <v>419</v>
      </c>
      <c r="B445" s="8" t="s">
        <v>420</v>
      </c>
      <c r="C445" s="42">
        <v>246301</v>
      </c>
      <c r="D445" s="8" t="s">
        <v>391</v>
      </c>
      <c r="E445" s="33">
        <v>0</v>
      </c>
      <c r="F445" s="33">
        <v>0</v>
      </c>
      <c r="G445" s="33">
        <v>0</v>
      </c>
      <c r="H445" s="33">
        <v>141600</v>
      </c>
      <c r="I445" s="33">
        <v>0</v>
      </c>
      <c r="J445" s="33">
        <v>0</v>
      </c>
      <c r="K445" s="33">
        <v>141600</v>
      </c>
      <c r="L445" s="33">
        <v>141600</v>
      </c>
      <c r="M445" s="33">
        <v>141600</v>
      </c>
      <c r="N445" s="33">
        <v>141600</v>
      </c>
      <c r="O445" s="33">
        <v>0</v>
      </c>
      <c r="P445" s="33">
        <v>0</v>
      </c>
      <c r="Q445" s="21">
        <v>0</v>
      </c>
      <c r="R445" s="21">
        <v>141600</v>
      </c>
      <c r="S445" s="21">
        <v>141600</v>
      </c>
      <c r="T445" s="21">
        <v>0</v>
      </c>
      <c r="U445" s="32">
        <f t="shared" si="84"/>
        <v>141600</v>
      </c>
    </row>
    <row r="446" spans="1:21" ht="22.5" outlineLevel="2">
      <c r="A446" s="42" t="s">
        <v>419</v>
      </c>
      <c r="B446" s="8" t="s">
        <v>420</v>
      </c>
      <c r="C446" s="42">
        <v>24640</v>
      </c>
      <c r="D446" s="8" t="s">
        <v>392</v>
      </c>
      <c r="E446" s="33">
        <v>94836091</v>
      </c>
      <c r="F446" s="33">
        <v>0</v>
      </c>
      <c r="G446" s="33">
        <v>0</v>
      </c>
      <c r="H446" s="33">
        <v>22814100</v>
      </c>
      <c r="I446" s="33">
        <v>0</v>
      </c>
      <c r="J446" s="33">
        <v>2289791</v>
      </c>
      <c r="K446" s="33">
        <v>115360400</v>
      </c>
      <c r="L446" s="33">
        <v>115360400</v>
      </c>
      <c r="M446" s="33">
        <v>115360400</v>
      </c>
      <c r="N446" s="33">
        <v>115360400</v>
      </c>
      <c r="O446" s="33">
        <v>115360400</v>
      </c>
      <c r="P446" s="33">
        <v>0</v>
      </c>
      <c r="Q446" s="21">
        <v>11664309</v>
      </c>
      <c r="R446" s="21">
        <v>13954100</v>
      </c>
      <c r="S446" s="21">
        <v>115360400</v>
      </c>
      <c r="T446" s="21">
        <v>0</v>
      </c>
      <c r="U446" s="32">
        <f t="shared" si="84"/>
        <v>0</v>
      </c>
    </row>
    <row r="447" spans="1:21" ht="22.5" outlineLevel="2">
      <c r="A447" s="42" t="s">
        <v>419</v>
      </c>
      <c r="B447" s="8" t="s">
        <v>420</v>
      </c>
      <c r="C447" s="42">
        <v>246401</v>
      </c>
      <c r="D447" s="8" t="s">
        <v>393</v>
      </c>
      <c r="E447" s="33">
        <v>0</v>
      </c>
      <c r="F447" s="33">
        <v>0</v>
      </c>
      <c r="G447" s="33">
        <v>0</v>
      </c>
      <c r="H447" s="33">
        <v>47500</v>
      </c>
      <c r="I447" s="33">
        <v>0</v>
      </c>
      <c r="J447" s="33">
        <v>0</v>
      </c>
      <c r="K447" s="33">
        <v>47500</v>
      </c>
      <c r="L447" s="33">
        <v>47500</v>
      </c>
      <c r="M447" s="33">
        <v>47500</v>
      </c>
      <c r="N447" s="33">
        <v>47500</v>
      </c>
      <c r="O447" s="33">
        <v>0</v>
      </c>
      <c r="P447" s="33">
        <v>0</v>
      </c>
      <c r="Q447" s="21">
        <v>0</v>
      </c>
      <c r="R447" s="21">
        <v>47500</v>
      </c>
      <c r="S447" s="21">
        <v>47500</v>
      </c>
      <c r="T447" s="21">
        <v>0</v>
      </c>
      <c r="U447" s="32">
        <f t="shared" si="84"/>
        <v>47500</v>
      </c>
    </row>
    <row r="448" spans="1:21" outlineLevel="2">
      <c r="A448" s="42" t="s">
        <v>419</v>
      </c>
      <c r="B448" s="8" t="s">
        <v>420</v>
      </c>
      <c r="C448" s="42">
        <v>24650</v>
      </c>
      <c r="D448" s="8" t="s">
        <v>394</v>
      </c>
      <c r="E448" s="33">
        <v>47418046</v>
      </c>
      <c r="F448" s="33">
        <v>0</v>
      </c>
      <c r="G448" s="33">
        <v>0</v>
      </c>
      <c r="H448" s="33">
        <v>11408000</v>
      </c>
      <c r="I448" s="33">
        <v>0</v>
      </c>
      <c r="J448" s="33">
        <v>1160646</v>
      </c>
      <c r="K448" s="33">
        <v>57665400</v>
      </c>
      <c r="L448" s="33">
        <v>57665400</v>
      </c>
      <c r="M448" s="33">
        <v>57665400</v>
      </c>
      <c r="N448" s="33">
        <v>57665400</v>
      </c>
      <c r="O448" s="33">
        <v>57665400</v>
      </c>
      <c r="P448" s="33">
        <v>0</v>
      </c>
      <c r="Q448" s="21">
        <v>5817354</v>
      </c>
      <c r="R448" s="21">
        <v>6978000</v>
      </c>
      <c r="S448" s="21">
        <v>57665400</v>
      </c>
      <c r="T448" s="21">
        <v>0</v>
      </c>
      <c r="U448" s="32">
        <f t="shared" si="84"/>
        <v>0</v>
      </c>
    </row>
    <row r="449" spans="1:21" outlineLevel="2">
      <c r="A449" s="42" t="s">
        <v>419</v>
      </c>
      <c r="B449" s="8" t="s">
        <v>420</v>
      </c>
      <c r="C449" s="42">
        <v>246501</v>
      </c>
      <c r="D449" s="8" t="s">
        <v>395</v>
      </c>
      <c r="E449" s="33">
        <v>0</v>
      </c>
      <c r="F449" s="33">
        <v>0</v>
      </c>
      <c r="G449" s="33">
        <v>0</v>
      </c>
      <c r="H449" s="33">
        <v>23600</v>
      </c>
      <c r="I449" s="33">
        <v>0</v>
      </c>
      <c r="J449" s="33">
        <v>0</v>
      </c>
      <c r="K449" s="33">
        <v>23600</v>
      </c>
      <c r="L449" s="33">
        <v>23600</v>
      </c>
      <c r="M449" s="33">
        <v>23600</v>
      </c>
      <c r="N449" s="33">
        <v>23600</v>
      </c>
      <c r="O449" s="33">
        <v>0</v>
      </c>
      <c r="P449" s="33">
        <v>0</v>
      </c>
      <c r="Q449" s="21">
        <v>0</v>
      </c>
      <c r="R449" s="21">
        <v>23600</v>
      </c>
      <c r="S449" s="21">
        <v>23600</v>
      </c>
      <c r="T449" s="21">
        <v>0</v>
      </c>
      <c r="U449" s="32">
        <f t="shared" si="84"/>
        <v>23600</v>
      </c>
    </row>
    <row r="450" spans="1:21" outlineLevel="2">
      <c r="A450" s="42" t="s">
        <v>419</v>
      </c>
      <c r="B450" s="8" t="s">
        <v>420</v>
      </c>
      <c r="C450" s="42">
        <v>24660</v>
      </c>
      <c r="D450" s="8" t="s">
        <v>421</v>
      </c>
      <c r="E450" s="33">
        <v>1068416009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1068416009</v>
      </c>
      <c r="L450" s="33">
        <v>1068416009</v>
      </c>
      <c r="M450" s="33">
        <v>1068416009</v>
      </c>
      <c r="N450" s="33">
        <v>1068416009</v>
      </c>
      <c r="O450" s="33">
        <v>1068416009</v>
      </c>
      <c r="P450" s="33">
        <v>0</v>
      </c>
      <c r="Q450" s="21">
        <v>0</v>
      </c>
      <c r="R450" s="21">
        <v>204820960</v>
      </c>
      <c r="S450" s="21">
        <v>1068416009</v>
      </c>
      <c r="T450" s="21">
        <v>0</v>
      </c>
      <c r="U450" s="32">
        <f t="shared" si="84"/>
        <v>0</v>
      </c>
    </row>
    <row r="451" spans="1:21" outlineLevel="2">
      <c r="A451" s="42" t="s">
        <v>419</v>
      </c>
      <c r="B451" s="8" t="s">
        <v>420</v>
      </c>
      <c r="C451" s="42">
        <v>24670</v>
      </c>
      <c r="D451" s="8" t="s">
        <v>422</v>
      </c>
      <c r="E451" s="33">
        <v>963021587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963021587</v>
      </c>
      <c r="L451" s="33">
        <v>963021587</v>
      </c>
      <c r="M451" s="33">
        <v>963021587</v>
      </c>
      <c r="N451" s="33">
        <v>963021587</v>
      </c>
      <c r="O451" s="33">
        <v>963021587</v>
      </c>
      <c r="P451" s="33">
        <v>0</v>
      </c>
      <c r="Q451" s="21">
        <v>159927067</v>
      </c>
      <c r="R451" s="21">
        <v>174342348</v>
      </c>
      <c r="S451" s="21">
        <v>963021587</v>
      </c>
      <c r="T451" s="21">
        <v>0</v>
      </c>
      <c r="U451" s="32">
        <f t="shared" si="84"/>
        <v>0</v>
      </c>
    </row>
    <row r="452" spans="1:21" s="26" customFormat="1" outlineLevel="1">
      <c r="A452" s="41" t="s">
        <v>1399</v>
      </c>
      <c r="B452" s="6"/>
      <c r="C452" s="41"/>
      <c r="D452" s="6"/>
      <c r="E452" s="34">
        <f t="shared" ref="E452:T452" si="96">SUBTOTAL(9,E441:E451)</f>
        <v>2505618051</v>
      </c>
      <c r="F452" s="34">
        <f t="shared" si="96"/>
        <v>0</v>
      </c>
      <c r="G452" s="34">
        <f t="shared" si="96"/>
        <v>0</v>
      </c>
      <c r="H452" s="34">
        <f t="shared" si="96"/>
        <v>114412900</v>
      </c>
      <c r="I452" s="34">
        <f t="shared" si="96"/>
        <v>0</v>
      </c>
      <c r="J452" s="34">
        <f t="shared" si="96"/>
        <v>11588755</v>
      </c>
      <c r="K452" s="34">
        <f t="shared" si="96"/>
        <v>2608442196</v>
      </c>
      <c r="L452" s="34">
        <f t="shared" si="96"/>
        <v>2608172190</v>
      </c>
      <c r="M452" s="34">
        <f t="shared" si="96"/>
        <v>2608172190</v>
      </c>
      <c r="N452" s="34">
        <f t="shared" si="96"/>
        <v>2608172190</v>
      </c>
      <c r="O452" s="34">
        <f t="shared" si="96"/>
        <v>2607935890</v>
      </c>
      <c r="P452" s="34">
        <f t="shared" si="96"/>
        <v>270006</v>
      </c>
      <c r="Q452" s="28">
        <f t="shared" si="96"/>
        <v>218124912</v>
      </c>
      <c r="R452" s="28">
        <f t="shared" si="96"/>
        <v>448916202</v>
      </c>
      <c r="S452" s="28">
        <f t="shared" si="96"/>
        <v>2608442196</v>
      </c>
      <c r="T452" s="28">
        <f t="shared" si="96"/>
        <v>0</v>
      </c>
      <c r="U452" s="29">
        <f t="shared" si="84"/>
        <v>236300</v>
      </c>
    </row>
    <row r="453" spans="1:21" outlineLevel="2">
      <c r="A453" s="42" t="s">
        <v>423</v>
      </c>
      <c r="B453" s="8" t="s">
        <v>399</v>
      </c>
      <c r="C453" s="42"/>
      <c r="D453" s="8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U453" s="32">
        <f t="shared" si="84"/>
        <v>0</v>
      </c>
    </row>
    <row r="454" spans="1:21" outlineLevel="1">
      <c r="A454" s="42" t="s">
        <v>1400</v>
      </c>
      <c r="B454" s="8"/>
      <c r="C454" s="42"/>
      <c r="D454" s="8"/>
      <c r="E454" s="33">
        <f t="shared" ref="E454:T454" si="97">SUBTOTAL(9,E453:E453)</f>
        <v>0</v>
      </c>
      <c r="F454" s="33">
        <f t="shared" si="97"/>
        <v>0</v>
      </c>
      <c r="G454" s="33">
        <f t="shared" si="97"/>
        <v>0</v>
      </c>
      <c r="H454" s="33">
        <f t="shared" si="97"/>
        <v>0</v>
      </c>
      <c r="I454" s="33">
        <f t="shared" si="97"/>
        <v>0</v>
      </c>
      <c r="J454" s="33">
        <f t="shared" si="97"/>
        <v>0</v>
      </c>
      <c r="K454" s="33">
        <f t="shared" si="97"/>
        <v>0</v>
      </c>
      <c r="L454" s="33">
        <f t="shared" si="97"/>
        <v>0</v>
      </c>
      <c r="M454" s="33">
        <f t="shared" si="97"/>
        <v>0</v>
      </c>
      <c r="N454" s="33">
        <f t="shared" si="97"/>
        <v>0</v>
      </c>
      <c r="O454" s="33">
        <f t="shared" si="97"/>
        <v>0</v>
      </c>
      <c r="P454" s="33">
        <f t="shared" si="97"/>
        <v>0</v>
      </c>
      <c r="Q454" s="21">
        <f t="shared" si="97"/>
        <v>0</v>
      </c>
      <c r="R454" s="21">
        <f t="shared" si="97"/>
        <v>0</v>
      </c>
      <c r="S454" s="21">
        <f t="shared" si="97"/>
        <v>0</v>
      </c>
      <c r="T454" s="21">
        <f t="shared" si="97"/>
        <v>0</v>
      </c>
      <c r="U454" s="32">
        <f t="shared" si="84"/>
        <v>0</v>
      </c>
    </row>
    <row r="455" spans="1:21" outlineLevel="2">
      <c r="A455" s="42" t="s">
        <v>424</v>
      </c>
      <c r="B455" s="8" t="s">
        <v>404</v>
      </c>
      <c r="C455" s="42"/>
      <c r="D455" s="8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U455" s="32">
        <f t="shared" si="84"/>
        <v>0</v>
      </c>
    </row>
    <row r="456" spans="1:21" outlineLevel="2">
      <c r="A456" s="42" t="s">
        <v>424</v>
      </c>
      <c r="B456" s="8" t="s">
        <v>404</v>
      </c>
      <c r="C456" s="42">
        <v>24680</v>
      </c>
      <c r="D456" s="8" t="s">
        <v>425</v>
      </c>
      <c r="E456" s="33">
        <v>1000</v>
      </c>
      <c r="F456" s="33">
        <v>0</v>
      </c>
      <c r="G456" s="33">
        <v>0</v>
      </c>
      <c r="H456" s="33">
        <v>0</v>
      </c>
      <c r="I456" s="33">
        <v>195300000</v>
      </c>
      <c r="J456" s="33">
        <v>1000</v>
      </c>
      <c r="K456" s="33">
        <v>195300000</v>
      </c>
      <c r="L456" s="33">
        <v>195300000</v>
      </c>
      <c r="M456" s="33">
        <v>195300000</v>
      </c>
      <c r="N456" s="33">
        <v>195300000</v>
      </c>
      <c r="O456" s="33">
        <v>195300000</v>
      </c>
      <c r="P456" s="33">
        <v>0</v>
      </c>
      <c r="Q456" s="21">
        <v>195299000</v>
      </c>
      <c r="R456" s="21">
        <v>195300000</v>
      </c>
      <c r="S456" s="21">
        <v>195300000</v>
      </c>
      <c r="T456" s="21">
        <v>0</v>
      </c>
      <c r="U456" s="32">
        <f t="shared" si="84"/>
        <v>0</v>
      </c>
    </row>
    <row r="457" spans="1:21" outlineLevel="2">
      <c r="A457" s="42" t="s">
        <v>424</v>
      </c>
      <c r="B457" s="8" t="s">
        <v>404</v>
      </c>
      <c r="C457" s="42">
        <v>24690</v>
      </c>
      <c r="D457" s="8" t="s">
        <v>406</v>
      </c>
      <c r="E457" s="33">
        <v>80000000</v>
      </c>
      <c r="F457" s="33">
        <v>0</v>
      </c>
      <c r="G457" s="33">
        <v>0</v>
      </c>
      <c r="H457" s="33">
        <v>0</v>
      </c>
      <c r="I457" s="33">
        <v>10000000</v>
      </c>
      <c r="J457" s="33">
        <v>10566955</v>
      </c>
      <c r="K457" s="33">
        <v>79433045</v>
      </c>
      <c r="L457" s="33">
        <v>54111879</v>
      </c>
      <c r="M457" s="33">
        <v>54111879</v>
      </c>
      <c r="N457" s="33">
        <v>54111879</v>
      </c>
      <c r="O457" s="33">
        <v>37014372</v>
      </c>
      <c r="P457" s="33">
        <v>25321166</v>
      </c>
      <c r="Q457" s="21">
        <v>-35888121</v>
      </c>
      <c r="R457" s="21">
        <v>17097507</v>
      </c>
      <c r="S457" s="21">
        <v>54111879</v>
      </c>
      <c r="T457" s="21">
        <v>25321166</v>
      </c>
      <c r="U457" s="32">
        <f t="shared" si="84"/>
        <v>17097507</v>
      </c>
    </row>
    <row r="458" spans="1:21" outlineLevel="2">
      <c r="A458" s="42" t="s">
        <v>424</v>
      </c>
      <c r="B458" s="8" t="s">
        <v>404</v>
      </c>
      <c r="C458" s="42">
        <v>246901</v>
      </c>
      <c r="D458" s="8" t="s">
        <v>426</v>
      </c>
      <c r="E458" s="33">
        <v>0</v>
      </c>
      <c r="F458" s="33">
        <v>0</v>
      </c>
      <c r="G458" s="33">
        <v>0</v>
      </c>
      <c r="H458" s="33">
        <v>573191</v>
      </c>
      <c r="I458" s="33">
        <v>0</v>
      </c>
      <c r="J458" s="33">
        <v>0</v>
      </c>
      <c r="K458" s="33">
        <v>573191</v>
      </c>
      <c r="L458" s="33">
        <v>0</v>
      </c>
      <c r="M458" s="33">
        <v>0</v>
      </c>
      <c r="N458" s="33">
        <v>0</v>
      </c>
      <c r="O458" s="33">
        <v>0</v>
      </c>
      <c r="P458" s="33">
        <v>573191</v>
      </c>
      <c r="Q458" s="21">
        <v>0</v>
      </c>
      <c r="R458" s="21">
        <v>0</v>
      </c>
      <c r="S458" s="21">
        <v>573191</v>
      </c>
      <c r="T458" s="21">
        <v>0</v>
      </c>
      <c r="U458" s="32">
        <f t="shared" si="84"/>
        <v>0</v>
      </c>
    </row>
    <row r="459" spans="1:21" s="26" customFormat="1" outlineLevel="1">
      <c r="A459" s="41" t="s">
        <v>1401</v>
      </c>
      <c r="B459" s="6"/>
      <c r="C459" s="41"/>
      <c r="D459" s="6"/>
      <c r="E459" s="34">
        <f t="shared" ref="E459:T459" si="98">SUBTOTAL(9,E455:E458)</f>
        <v>80001000</v>
      </c>
      <c r="F459" s="34">
        <f t="shared" si="98"/>
        <v>0</v>
      </c>
      <c r="G459" s="34">
        <f t="shared" si="98"/>
        <v>0</v>
      </c>
      <c r="H459" s="34">
        <f t="shared" si="98"/>
        <v>573191</v>
      </c>
      <c r="I459" s="34">
        <f t="shared" si="98"/>
        <v>205300000</v>
      </c>
      <c r="J459" s="34">
        <f t="shared" si="98"/>
        <v>10567955</v>
      </c>
      <c r="K459" s="34">
        <f t="shared" si="98"/>
        <v>275306236</v>
      </c>
      <c r="L459" s="34">
        <f t="shared" si="98"/>
        <v>249411879</v>
      </c>
      <c r="M459" s="34">
        <f t="shared" si="98"/>
        <v>249411879</v>
      </c>
      <c r="N459" s="34">
        <f t="shared" si="98"/>
        <v>249411879</v>
      </c>
      <c r="O459" s="34">
        <f t="shared" si="98"/>
        <v>232314372</v>
      </c>
      <c r="P459" s="34">
        <f t="shared" si="98"/>
        <v>25894357</v>
      </c>
      <c r="Q459" s="28">
        <f t="shared" si="98"/>
        <v>159410879</v>
      </c>
      <c r="R459" s="28">
        <f t="shared" si="98"/>
        <v>212397507</v>
      </c>
      <c r="S459" s="28">
        <f t="shared" si="98"/>
        <v>249985070</v>
      </c>
      <c r="T459" s="28">
        <f t="shared" si="98"/>
        <v>25321166</v>
      </c>
      <c r="U459" s="29">
        <f t="shared" si="84"/>
        <v>17097507</v>
      </c>
    </row>
    <row r="460" spans="1:21" outlineLevel="2">
      <c r="A460" s="42" t="s">
        <v>427</v>
      </c>
      <c r="B460" s="8" t="s">
        <v>408</v>
      </c>
      <c r="C460" s="42"/>
      <c r="D460" s="8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U460" s="32">
        <f t="shared" si="84"/>
        <v>0</v>
      </c>
    </row>
    <row r="461" spans="1:21" outlineLevel="2">
      <c r="A461" s="42" t="s">
        <v>427</v>
      </c>
      <c r="B461" s="8" t="s">
        <v>408</v>
      </c>
      <c r="C461" s="42">
        <v>24700</v>
      </c>
      <c r="D461" s="8" t="s">
        <v>191</v>
      </c>
      <c r="E461" s="33">
        <v>1000</v>
      </c>
      <c r="F461" s="33">
        <v>0</v>
      </c>
      <c r="G461" s="33">
        <v>0</v>
      </c>
      <c r="H461" s="33">
        <v>0</v>
      </c>
      <c r="I461" s="33">
        <v>0</v>
      </c>
      <c r="J461" s="33">
        <v>1000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21">
        <v>0</v>
      </c>
      <c r="R461" s="21">
        <v>0</v>
      </c>
      <c r="S461" s="21">
        <v>0</v>
      </c>
      <c r="T461" s="21">
        <v>0</v>
      </c>
      <c r="U461" s="32">
        <f t="shared" si="84"/>
        <v>0</v>
      </c>
    </row>
    <row r="462" spans="1:21" s="26" customFormat="1" outlineLevel="1">
      <c r="A462" s="41" t="s">
        <v>1402</v>
      </c>
      <c r="B462" s="6"/>
      <c r="C462" s="41"/>
      <c r="D462" s="6"/>
      <c r="E462" s="34">
        <f t="shared" ref="E462:T462" si="99">SUBTOTAL(9,E460:E461)</f>
        <v>1000</v>
      </c>
      <c r="F462" s="34">
        <f t="shared" si="99"/>
        <v>0</v>
      </c>
      <c r="G462" s="34">
        <f t="shared" si="99"/>
        <v>0</v>
      </c>
      <c r="H462" s="34">
        <f t="shared" si="99"/>
        <v>0</v>
      </c>
      <c r="I462" s="34">
        <f t="shared" si="99"/>
        <v>0</v>
      </c>
      <c r="J462" s="34">
        <f t="shared" si="99"/>
        <v>1000</v>
      </c>
      <c r="K462" s="34">
        <f t="shared" si="99"/>
        <v>0</v>
      </c>
      <c r="L462" s="34">
        <f t="shared" si="99"/>
        <v>0</v>
      </c>
      <c r="M462" s="34">
        <f t="shared" si="99"/>
        <v>0</v>
      </c>
      <c r="N462" s="34">
        <f t="shared" si="99"/>
        <v>0</v>
      </c>
      <c r="O462" s="34">
        <f t="shared" si="99"/>
        <v>0</v>
      </c>
      <c r="P462" s="34">
        <f t="shared" si="99"/>
        <v>0</v>
      </c>
      <c r="Q462" s="28">
        <f t="shared" si="99"/>
        <v>0</v>
      </c>
      <c r="R462" s="28">
        <f t="shared" si="99"/>
        <v>0</v>
      </c>
      <c r="S462" s="28">
        <f t="shared" si="99"/>
        <v>0</v>
      </c>
      <c r="T462" s="28">
        <f t="shared" si="99"/>
        <v>0</v>
      </c>
      <c r="U462" s="29">
        <f t="shared" ref="U462:U525" si="100">+N462-O462</f>
        <v>0</v>
      </c>
    </row>
    <row r="463" spans="1:21" outlineLevel="2">
      <c r="A463" s="42" t="s">
        <v>428</v>
      </c>
      <c r="B463" s="8" t="s">
        <v>429</v>
      </c>
      <c r="C463" s="42"/>
      <c r="D463" s="8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U463" s="32">
        <f t="shared" si="100"/>
        <v>0</v>
      </c>
    </row>
    <row r="464" spans="1:21" outlineLevel="1">
      <c r="A464" s="41" t="s">
        <v>1403</v>
      </c>
      <c r="B464" s="8"/>
      <c r="C464" s="42"/>
      <c r="D464" s="8"/>
      <c r="E464" s="33">
        <f t="shared" ref="E464:T464" si="101">SUBTOTAL(9,E463:E463)</f>
        <v>0</v>
      </c>
      <c r="F464" s="33">
        <f t="shared" si="101"/>
        <v>0</v>
      </c>
      <c r="G464" s="33">
        <f t="shared" si="101"/>
        <v>0</v>
      </c>
      <c r="H464" s="33">
        <f t="shared" si="101"/>
        <v>0</v>
      </c>
      <c r="I464" s="33">
        <f t="shared" si="101"/>
        <v>0</v>
      </c>
      <c r="J464" s="33">
        <f t="shared" si="101"/>
        <v>0</v>
      </c>
      <c r="K464" s="33">
        <f t="shared" si="101"/>
        <v>0</v>
      </c>
      <c r="L464" s="33">
        <f t="shared" si="101"/>
        <v>0</v>
      </c>
      <c r="M464" s="33">
        <f t="shared" si="101"/>
        <v>0</v>
      </c>
      <c r="N464" s="33">
        <f t="shared" si="101"/>
        <v>0</v>
      </c>
      <c r="O464" s="33">
        <f t="shared" si="101"/>
        <v>0</v>
      </c>
      <c r="P464" s="33">
        <f t="shared" si="101"/>
        <v>0</v>
      </c>
      <c r="Q464" s="21">
        <f t="shared" si="101"/>
        <v>0</v>
      </c>
      <c r="R464" s="21">
        <f t="shared" si="101"/>
        <v>0</v>
      </c>
      <c r="S464" s="21">
        <f t="shared" si="101"/>
        <v>0</v>
      </c>
      <c r="T464" s="21">
        <f t="shared" si="101"/>
        <v>0</v>
      </c>
      <c r="U464" s="32">
        <f t="shared" si="100"/>
        <v>0</v>
      </c>
    </row>
    <row r="465" spans="1:21" outlineLevel="2">
      <c r="A465" s="42" t="s">
        <v>430</v>
      </c>
      <c r="B465" s="8" t="s">
        <v>353</v>
      </c>
      <c r="C465" s="42"/>
      <c r="D465" s="8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U465" s="32">
        <f t="shared" si="100"/>
        <v>0</v>
      </c>
    </row>
    <row r="466" spans="1:21" outlineLevel="1">
      <c r="A466" s="41" t="s">
        <v>1404</v>
      </c>
      <c r="B466" s="8"/>
      <c r="C466" s="42"/>
      <c r="D466" s="8"/>
      <c r="E466" s="33">
        <f t="shared" ref="E466:T466" si="102">SUBTOTAL(9,E465:E465)</f>
        <v>0</v>
      </c>
      <c r="F466" s="33">
        <f t="shared" si="102"/>
        <v>0</v>
      </c>
      <c r="G466" s="33">
        <f t="shared" si="102"/>
        <v>0</v>
      </c>
      <c r="H466" s="33">
        <f t="shared" si="102"/>
        <v>0</v>
      </c>
      <c r="I466" s="33">
        <f t="shared" si="102"/>
        <v>0</v>
      </c>
      <c r="J466" s="33">
        <f t="shared" si="102"/>
        <v>0</v>
      </c>
      <c r="K466" s="33">
        <f t="shared" si="102"/>
        <v>0</v>
      </c>
      <c r="L466" s="33">
        <f t="shared" si="102"/>
        <v>0</v>
      </c>
      <c r="M466" s="33">
        <f t="shared" si="102"/>
        <v>0</v>
      </c>
      <c r="N466" s="33">
        <f t="shared" si="102"/>
        <v>0</v>
      </c>
      <c r="O466" s="33">
        <f t="shared" si="102"/>
        <v>0</v>
      </c>
      <c r="P466" s="33">
        <f t="shared" si="102"/>
        <v>0</v>
      </c>
      <c r="Q466" s="21">
        <f t="shared" si="102"/>
        <v>0</v>
      </c>
      <c r="R466" s="21">
        <f t="shared" si="102"/>
        <v>0</v>
      </c>
      <c r="S466" s="21">
        <f t="shared" si="102"/>
        <v>0</v>
      </c>
      <c r="T466" s="21">
        <f t="shared" si="102"/>
        <v>0</v>
      </c>
      <c r="U466" s="32">
        <f t="shared" si="100"/>
        <v>0</v>
      </c>
    </row>
    <row r="467" spans="1:21" outlineLevel="2">
      <c r="A467" s="42" t="s">
        <v>431</v>
      </c>
      <c r="B467" s="8" t="s">
        <v>413</v>
      </c>
      <c r="C467" s="42"/>
      <c r="D467" s="8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U467" s="32">
        <f t="shared" si="100"/>
        <v>0</v>
      </c>
    </row>
    <row r="468" spans="1:21" outlineLevel="1">
      <c r="A468" s="41" t="s">
        <v>1405</v>
      </c>
      <c r="B468" s="8"/>
      <c r="C468" s="42"/>
      <c r="D468" s="8"/>
      <c r="E468" s="33">
        <f t="shared" ref="E468:T468" si="103">SUBTOTAL(9,E467:E467)</f>
        <v>0</v>
      </c>
      <c r="F468" s="33">
        <f t="shared" si="103"/>
        <v>0</v>
      </c>
      <c r="G468" s="33">
        <f t="shared" si="103"/>
        <v>0</v>
      </c>
      <c r="H468" s="33">
        <f t="shared" si="103"/>
        <v>0</v>
      </c>
      <c r="I468" s="33">
        <f t="shared" si="103"/>
        <v>0</v>
      </c>
      <c r="J468" s="33">
        <f t="shared" si="103"/>
        <v>0</v>
      </c>
      <c r="K468" s="33">
        <f t="shared" si="103"/>
        <v>0</v>
      </c>
      <c r="L468" s="33">
        <f t="shared" si="103"/>
        <v>0</v>
      </c>
      <c r="M468" s="33">
        <f t="shared" si="103"/>
        <v>0</v>
      </c>
      <c r="N468" s="33">
        <f t="shared" si="103"/>
        <v>0</v>
      </c>
      <c r="O468" s="33">
        <f t="shared" si="103"/>
        <v>0</v>
      </c>
      <c r="P468" s="33">
        <f t="shared" si="103"/>
        <v>0</v>
      </c>
      <c r="Q468" s="21">
        <f t="shared" si="103"/>
        <v>0</v>
      </c>
      <c r="R468" s="21">
        <f t="shared" si="103"/>
        <v>0</v>
      </c>
      <c r="S468" s="21">
        <f t="shared" si="103"/>
        <v>0</v>
      </c>
      <c r="T468" s="21">
        <f t="shared" si="103"/>
        <v>0</v>
      </c>
      <c r="U468" s="32">
        <f t="shared" si="100"/>
        <v>0</v>
      </c>
    </row>
    <row r="469" spans="1:21" outlineLevel="2">
      <c r="A469" s="42" t="s">
        <v>432</v>
      </c>
      <c r="B469" s="8" t="s">
        <v>357</v>
      </c>
      <c r="C469" s="42"/>
      <c r="D469" s="8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U469" s="32">
        <f t="shared" si="100"/>
        <v>0</v>
      </c>
    </row>
    <row r="470" spans="1:21" outlineLevel="2">
      <c r="A470" s="42" t="s">
        <v>432</v>
      </c>
      <c r="B470" s="8" t="s">
        <v>357</v>
      </c>
      <c r="C470" s="42">
        <v>24710</v>
      </c>
      <c r="D470" s="8" t="s">
        <v>24</v>
      </c>
      <c r="E470" s="33">
        <v>5061868864</v>
      </c>
      <c r="F470" s="33">
        <v>0</v>
      </c>
      <c r="G470" s="33">
        <v>0</v>
      </c>
      <c r="H470" s="33">
        <v>1631128160</v>
      </c>
      <c r="I470" s="33">
        <v>0</v>
      </c>
      <c r="J470" s="33">
        <v>0</v>
      </c>
      <c r="K470" s="33">
        <v>6692997024</v>
      </c>
      <c r="L470" s="33">
        <v>6692997024</v>
      </c>
      <c r="M470" s="33">
        <v>6692997024</v>
      </c>
      <c r="N470" s="33">
        <v>6692997024</v>
      </c>
      <c r="O470" s="33">
        <v>6460472841</v>
      </c>
      <c r="P470" s="33">
        <v>0</v>
      </c>
      <c r="Q470" s="21">
        <v>595444737</v>
      </c>
      <c r="R470" s="21">
        <v>595444737</v>
      </c>
      <c r="S470" s="21">
        <v>6692997024</v>
      </c>
      <c r="T470" s="21">
        <v>0</v>
      </c>
      <c r="U470" s="32">
        <f t="shared" si="100"/>
        <v>232524183</v>
      </c>
    </row>
    <row r="471" spans="1:21" outlineLevel="2">
      <c r="A471" s="42" t="s">
        <v>432</v>
      </c>
      <c r="B471" s="8" t="s">
        <v>357</v>
      </c>
      <c r="C471" s="42">
        <v>24720</v>
      </c>
      <c r="D471" s="8" t="s">
        <v>358</v>
      </c>
      <c r="E471" s="33">
        <v>1000</v>
      </c>
      <c r="F471" s="33">
        <v>0</v>
      </c>
      <c r="G471" s="33">
        <v>0</v>
      </c>
      <c r="H471" s="33">
        <v>11355528</v>
      </c>
      <c r="I471" s="33">
        <v>0</v>
      </c>
      <c r="J471" s="33">
        <v>1000</v>
      </c>
      <c r="K471" s="33">
        <v>11355528</v>
      </c>
      <c r="L471" s="33">
        <v>11355528</v>
      </c>
      <c r="M471" s="33">
        <v>11355528</v>
      </c>
      <c r="N471" s="33">
        <v>11355528</v>
      </c>
      <c r="O471" s="33">
        <v>11355528</v>
      </c>
      <c r="P471" s="33">
        <v>0</v>
      </c>
      <c r="Q471" s="21">
        <v>11354528</v>
      </c>
      <c r="R471" s="21">
        <v>11355528</v>
      </c>
      <c r="S471" s="21">
        <v>11355528</v>
      </c>
      <c r="T471" s="21">
        <v>0</v>
      </c>
      <c r="U471" s="32">
        <f t="shared" si="100"/>
        <v>0</v>
      </c>
    </row>
    <row r="472" spans="1:21" outlineLevel="2">
      <c r="A472" s="42" t="s">
        <v>432</v>
      </c>
      <c r="B472" s="8" t="s">
        <v>357</v>
      </c>
      <c r="C472" s="42">
        <v>24730</v>
      </c>
      <c r="D472" s="8" t="s">
        <v>433</v>
      </c>
      <c r="E472" s="33">
        <v>667317</v>
      </c>
      <c r="F472" s="33">
        <v>0</v>
      </c>
      <c r="G472" s="33">
        <v>0</v>
      </c>
      <c r="H472" s="33">
        <v>73810</v>
      </c>
      <c r="I472" s="33">
        <v>0</v>
      </c>
      <c r="J472" s="33">
        <v>473661</v>
      </c>
      <c r="K472" s="33">
        <v>267466</v>
      </c>
      <c r="L472" s="33">
        <v>267466</v>
      </c>
      <c r="M472" s="33">
        <v>267466</v>
      </c>
      <c r="N472" s="33">
        <v>267466</v>
      </c>
      <c r="O472" s="33">
        <v>267466</v>
      </c>
      <c r="P472" s="33">
        <v>0</v>
      </c>
      <c r="Q472" s="21">
        <v>-449851</v>
      </c>
      <c r="R472" s="21">
        <v>23810</v>
      </c>
      <c r="S472" s="21">
        <v>267466</v>
      </c>
      <c r="T472" s="21">
        <v>0</v>
      </c>
      <c r="U472" s="32">
        <f t="shared" si="100"/>
        <v>0</v>
      </c>
    </row>
    <row r="473" spans="1:21" outlineLevel="2">
      <c r="A473" s="42" t="s">
        <v>432</v>
      </c>
      <c r="B473" s="8" t="s">
        <v>357</v>
      </c>
      <c r="C473" s="42">
        <v>24740</v>
      </c>
      <c r="D473" s="8" t="s">
        <v>434</v>
      </c>
      <c r="E473" s="33">
        <v>31364403</v>
      </c>
      <c r="F473" s="33">
        <v>0</v>
      </c>
      <c r="G473" s="33">
        <v>0</v>
      </c>
      <c r="H473" s="33">
        <v>4975108</v>
      </c>
      <c r="I473" s="33">
        <v>0</v>
      </c>
      <c r="J473" s="33">
        <v>3375109</v>
      </c>
      <c r="K473" s="33">
        <v>32964402</v>
      </c>
      <c r="L473" s="33">
        <v>32964402</v>
      </c>
      <c r="M473" s="33">
        <v>32964402</v>
      </c>
      <c r="N473" s="33">
        <v>32964402</v>
      </c>
      <c r="O473" s="33">
        <v>32964402</v>
      </c>
      <c r="P473" s="33">
        <v>0</v>
      </c>
      <c r="Q473" s="21">
        <v>1599999</v>
      </c>
      <c r="R473" s="21">
        <v>4975108</v>
      </c>
      <c r="S473" s="21">
        <v>32964402</v>
      </c>
      <c r="T473" s="21">
        <v>0</v>
      </c>
      <c r="U473" s="32">
        <f t="shared" si="100"/>
        <v>0</v>
      </c>
    </row>
    <row r="474" spans="1:21" outlineLevel="2">
      <c r="A474" s="42" t="s">
        <v>432</v>
      </c>
      <c r="B474" s="8" t="s">
        <v>357</v>
      </c>
      <c r="C474" s="42">
        <v>24750</v>
      </c>
      <c r="D474" s="8" t="s">
        <v>435</v>
      </c>
      <c r="E474" s="33">
        <v>48623190</v>
      </c>
      <c r="F474" s="33">
        <v>0</v>
      </c>
      <c r="G474" s="33">
        <v>0</v>
      </c>
      <c r="H474" s="33">
        <v>896269</v>
      </c>
      <c r="I474" s="33">
        <v>0</v>
      </c>
      <c r="J474" s="33">
        <v>48623190</v>
      </c>
      <c r="K474" s="33">
        <v>896269</v>
      </c>
      <c r="L474" s="33">
        <v>896269</v>
      </c>
      <c r="M474" s="33">
        <v>896269</v>
      </c>
      <c r="N474" s="33">
        <v>896269</v>
      </c>
      <c r="O474" s="33">
        <v>896269</v>
      </c>
      <c r="P474" s="33">
        <v>0</v>
      </c>
      <c r="Q474" s="21">
        <v>-47726921</v>
      </c>
      <c r="R474" s="21">
        <v>896269</v>
      </c>
      <c r="S474" s="21">
        <v>896269</v>
      </c>
      <c r="T474" s="21">
        <v>0</v>
      </c>
      <c r="U474" s="32">
        <f t="shared" si="100"/>
        <v>0</v>
      </c>
    </row>
    <row r="475" spans="1:21" outlineLevel="2">
      <c r="A475" s="42" t="s">
        <v>432</v>
      </c>
      <c r="B475" s="8" t="s">
        <v>357</v>
      </c>
      <c r="C475" s="42">
        <v>24760</v>
      </c>
      <c r="D475" s="8" t="s">
        <v>436</v>
      </c>
      <c r="E475" s="33">
        <v>40057658</v>
      </c>
      <c r="F475" s="33">
        <v>0</v>
      </c>
      <c r="G475" s="33">
        <v>0</v>
      </c>
      <c r="H475" s="33">
        <v>0</v>
      </c>
      <c r="I475" s="33">
        <v>0</v>
      </c>
      <c r="J475" s="33">
        <v>37339884</v>
      </c>
      <c r="K475" s="33">
        <v>2717774</v>
      </c>
      <c r="L475" s="33">
        <v>2717774</v>
      </c>
      <c r="M475" s="33">
        <v>2717774</v>
      </c>
      <c r="N475" s="33">
        <v>2717774</v>
      </c>
      <c r="O475" s="33">
        <v>2717774</v>
      </c>
      <c r="P475" s="33">
        <v>0</v>
      </c>
      <c r="Q475" s="21">
        <v>-4678076</v>
      </c>
      <c r="R475" s="21">
        <v>0</v>
      </c>
      <c r="S475" s="21">
        <v>2717774</v>
      </c>
      <c r="T475" s="21">
        <v>0</v>
      </c>
      <c r="U475" s="32">
        <f t="shared" si="100"/>
        <v>0</v>
      </c>
    </row>
    <row r="476" spans="1:21" outlineLevel="2">
      <c r="A476" s="42" t="s">
        <v>432</v>
      </c>
      <c r="B476" s="8" t="s">
        <v>357</v>
      </c>
      <c r="C476" s="42">
        <v>24770</v>
      </c>
      <c r="D476" s="8" t="s">
        <v>437</v>
      </c>
      <c r="E476" s="33">
        <v>795003678</v>
      </c>
      <c r="F476" s="33">
        <v>0</v>
      </c>
      <c r="G476" s="33">
        <v>0</v>
      </c>
      <c r="H476" s="33">
        <v>59970617</v>
      </c>
      <c r="I476" s="33">
        <v>0</v>
      </c>
      <c r="J476" s="33">
        <v>86352224</v>
      </c>
      <c r="K476" s="33">
        <v>768622071</v>
      </c>
      <c r="L476" s="33">
        <v>768622071</v>
      </c>
      <c r="M476" s="33">
        <v>768622071</v>
      </c>
      <c r="N476" s="33">
        <v>768622071</v>
      </c>
      <c r="O476" s="33">
        <v>768622071</v>
      </c>
      <c r="P476" s="33">
        <v>0</v>
      </c>
      <c r="Q476" s="21">
        <v>-26381607</v>
      </c>
      <c r="R476" s="21">
        <v>59970617</v>
      </c>
      <c r="S476" s="21">
        <v>768622071</v>
      </c>
      <c r="T476" s="21">
        <v>0</v>
      </c>
      <c r="U476" s="32">
        <f t="shared" si="100"/>
        <v>0</v>
      </c>
    </row>
    <row r="477" spans="1:21" s="26" customFormat="1" outlineLevel="1">
      <c r="A477" s="41" t="s">
        <v>1406</v>
      </c>
      <c r="B477" s="6"/>
      <c r="C477" s="41"/>
      <c r="D477" s="6"/>
      <c r="E477" s="34">
        <f t="shared" ref="E477:T477" si="104">SUBTOTAL(9,E469:E476)</f>
        <v>5977586110</v>
      </c>
      <c r="F477" s="34">
        <f t="shared" si="104"/>
        <v>0</v>
      </c>
      <c r="G477" s="34">
        <f t="shared" si="104"/>
        <v>0</v>
      </c>
      <c r="H477" s="34">
        <f t="shared" si="104"/>
        <v>1708399492</v>
      </c>
      <c r="I477" s="34">
        <f t="shared" si="104"/>
        <v>0</v>
      </c>
      <c r="J477" s="34">
        <f t="shared" si="104"/>
        <v>176165068</v>
      </c>
      <c r="K477" s="34">
        <f t="shared" si="104"/>
        <v>7509820534</v>
      </c>
      <c r="L477" s="34">
        <f t="shared" si="104"/>
        <v>7509820534</v>
      </c>
      <c r="M477" s="34">
        <f t="shared" si="104"/>
        <v>7509820534</v>
      </c>
      <c r="N477" s="34">
        <f t="shared" si="104"/>
        <v>7509820534</v>
      </c>
      <c r="O477" s="34">
        <f t="shared" si="104"/>
        <v>7277296351</v>
      </c>
      <c r="P477" s="34">
        <f t="shared" si="104"/>
        <v>0</v>
      </c>
      <c r="Q477" s="28">
        <f t="shared" si="104"/>
        <v>529162809</v>
      </c>
      <c r="R477" s="28">
        <f t="shared" si="104"/>
        <v>672666069</v>
      </c>
      <c r="S477" s="28">
        <f t="shared" si="104"/>
        <v>7509820534</v>
      </c>
      <c r="T477" s="28">
        <f t="shared" si="104"/>
        <v>0</v>
      </c>
      <c r="U477" s="29">
        <f t="shared" si="100"/>
        <v>232524183</v>
      </c>
    </row>
    <row r="478" spans="1:21" outlineLevel="2">
      <c r="A478" s="42" t="s">
        <v>438</v>
      </c>
      <c r="B478" s="8" t="s">
        <v>365</v>
      </c>
      <c r="C478" s="42"/>
      <c r="D478" s="8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U478" s="32">
        <f t="shared" si="100"/>
        <v>0</v>
      </c>
    </row>
    <row r="479" spans="1:21" outlineLevel="2">
      <c r="A479" s="42" t="s">
        <v>438</v>
      </c>
      <c r="B479" s="8" t="s">
        <v>365</v>
      </c>
      <c r="C479" s="42">
        <v>24780</v>
      </c>
      <c r="D479" s="8" t="s">
        <v>366</v>
      </c>
      <c r="E479" s="33">
        <v>112968136</v>
      </c>
      <c r="F479" s="33">
        <v>0</v>
      </c>
      <c r="G479" s="33">
        <v>0</v>
      </c>
      <c r="H479" s="33">
        <v>16185620</v>
      </c>
      <c r="I479" s="33">
        <v>0</v>
      </c>
      <c r="J479" s="33">
        <v>295606</v>
      </c>
      <c r="K479" s="33">
        <v>128858150</v>
      </c>
      <c r="L479" s="33">
        <v>128858150</v>
      </c>
      <c r="M479" s="33">
        <v>128858150</v>
      </c>
      <c r="N479" s="33">
        <v>128858150</v>
      </c>
      <c r="O479" s="33">
        <v>128858150</v>
      </c>
      <c r="P479" s="33">
        <v>0</v>
      </c>
      <c r="Q479" s="21">
        <v>-295606</v>
      </c>
      <c r="R479" s="21">
        <v>175533</v>
      </c>
      <c r="S479" s="21">
        <v>128858150</v>
      </c>
      <c r="T479" s="21">
        <v>0</v>
      </c>
      <c r="U479" s="32">
        <f t="shared" si="100"/>
        <v>0</v>
      </c>
    </row>
    <row r="480" spans="1:21" outlineLevel="2">
      <c r="A480" s="42" t="s">
        <v>438</v>
      </c>
      <c r="B480" s="8" t="s">
        <v>365</v>
      </c>
      <c r="C480" s="42">
        <v>24790</v>
      </c>
      <c r="D480" s="8" t="s">
        <v>367</v>
      </c>
      <c r="E480" s="33">
        <v>62006490</v>
      </c>
      <c r="F480" s="33">
        <v>0</v>
      </c>
      <c r="G480" s="33">
        <v>0</v>
      </c>
      <c r="H480" s="33">
        <v>11716000</v>
      </c>
      <c r="I480" s="33">
        <v>0</v>
      </c>
      <c r="J480" s="33">
        <v>2604440</v>
      </c>
      <c r="K480" s="33">
        <v>71118050</v>
      </c>
      <c r="L480" s="33">
        <v>71118050</v>
      </c>
      <c r="M480" s="33">
        <v>71118050</v>
      </c>
      <c r="N480" s="33">
        <v>71118050</v>
      </c>
      <c r="O480" s="33">
        <v>71118050</v>
      </c>
      <c r="P480" s="33">
        <v>0</v>
      </c>
      <c r="Q480" s="21">
        <v>3411560</v>
      </c>
      <c r="R480" s="21">
        <v>6016000</v>
      </c>
      <c r="S480" s="21">
        <v>71118050</v>
      </c>
      <c r="T480" s="21">
        <v>0</v>
      </c>
      <c r="U480" s="32">
        <f t="shared" si="100"/>
        <v>0</v>
      </c>
    </row>
    <row r="481" spans="1:21" outlineLevel="2">
      <c r="A481" s="42" t="s">
        <v>438</v>
      </c>
      <c r="B481" s="8" t="s">
        <v>365</v>
      </c>
      <c r="C481" s="42">
        <v>24800</v>
      </c>
      <c r="D481" s="8" t="s">
        <v>439</v>
      </c>
      <c r="E481" s="33">
        <v>276665947</v>
      </c>
      <c r="F481" s="33">
        <v>0</v>
      </c>
      <c r="G481" s="33">
        <v>0</v>
      </c>
      <c r="H481" s="33">
        <v>43104435</v>
      </c>
      <c r="I481" s="33">
        <v>0</v>
      </c>
      <c r="J481" s="33">
        <v>110000000</v>
      </c>
      <c r="K481" s="33">
        <v>209770382</v>
      </c>
      <c r="L481" s="33">
        <v>209770382</v>
      </c>
      <c r="M481" s="33">
        <v>209770382</v>
      </c>
      <c r="N481" s="33">
        <v>209770382</v>
      </c>
      <c r="O481" s="33">
        <v>209770382</v>
      </c>
      <c r="P481" s="33">
        <v>0</v>
      </c>
      <c r="Q481" s="21">
        <v>13204435</v>
      </c>
      <c r="R481" s="21">
        <v>13204435</v>
      </c>
      <c r="S481" s="21">
        <v>209770382</v>
      </c>
      <c r="T481" s="21">
        <v>0</v>
      </c>
      <c r="U481" s="32">
        <f t="shared" si="100"/>
        <v>0</v>
      </c>
    </row>
    <row r="482" spans="1:21" outlineLevel="2">
      <c r="A482" s="42" t="s">
        <v>438</v>
      </c>
      <c r="B482" s="8" t="s">
        <v>365</v>
      </c>
      <c r="C482" s="42">
        <v>24810</v>
      </c>
      <c r="D482" s="8" t="s">
        <v>440</v>
      </c>
      <c r="E482" s="33">
        <v>276640563</v>
      </c>
      <c r="F482" s="33">
        <v>0</v>
      </c>
      <c r="G482" s="33">
        <v>0</v>
      </c>
      <c r="H482" s="33">
        <v>50000000</v>
      </c>
      <c r="I482" s="33">
        <v>0</v>
      </c>
      <c r="J482" s="33">
        <v>40737956</v>
      </c>
      <c r="K482" s="33">
        <v>285902607</v>
      </c>
      <c r="L482" s="33">
        <v>285902607</v>
      </c>
      <c r="M482" s="33">
        <v>285902607</v>
      </c>
      <c r="N482" s="33">
        <v>285902607</v>
      </c>
      <c r="O482" s="33">
        <v>285902607</v>
      </c>
      <c r="P482" s="33">
        <v>0</v>
      </c>
      <c r="Q482" s="21">
        <v>-35804393</v>
      </c>
      <c r="R482" s="21">
        <v>0</v>
      </c>
      <c r="S482" s="21">
        <v>285902607</v>
      </c>
      <c r="T482" s="21">
        <v>0</v>
      </c>
      <c r="U482" s="32">
        <f t="shared" si="100"/>
        <v>0</v>
      </c>
    </row>
    <row r="483" spans="1:21" outlineLevel="2">
      <c r="A483" s="42" t="s">
        <v>438</v>
      </c>
      <c r="B483" s="8" t="s">
        <v>365</v>
      </c>
      <c r="C483" s="42">
        <v>24820</v>
      </c>
      <c r="D483" s="8" t="s">
        <v>368</v>
      </c>
      <c r="E483" s="33">
        <v>327806214</v>
      </c>
      <c r="F483" s="33">
        <v>0</v>
      </c>
      <c r="G483" s="33">
        <v>0</v>
      </c>
      <c r="H483" s="33">
        <v>87908539</v>
      </c>
      <c r="I483" s="33">
        <v>0</v>
      </c>
      <c r="J483" s="33">
        <v>102282815</v>
      </c>
      <c r="K483" s="33">
        <v>313431938</v>
      </c>
      <c r="L483" s="33">
        <v>313431938</v>
      </c>
      <c r="M483" s="33">
        <v>313431938</v>
      </c>
      <c r="N483" s="33">
        <v>313431938</v>
      </c>
      <c r="O483" s="33">
        <v>313431938</v>
      </c>
      <c r="P483" s="33">
        <v>0</v>
      </c>
      <c r="Q483" s="21">
        <v>-84374276</v>
      </c>
      <c r="R483" s="21">
        <v>17908539</v>
      </c>
      <c r="S483" s="21">
        <v>313431938</v>
      </c>
      <c r="T483" s="21">
        <v>0</v>
      </c>
      <c r="U483" s="32">
        <f t="shared" si="100"/>
        <v>0</v>
      </c>
    </row>
    <row r="484" spans="1:21" outlineLevel="2">
      <c r="A484" s="42" t="s">
        <v>438</v>
      </c>
      <c r="B484" s="8" t="s">
        <v>365</v>
      </c>
      <c r="C484" s="42">
        <v>24830</v>
      </c>
      <c r="D484" s="8" t="s">
        <v>441</v>
      </c>
      <c r="E484" s="33">
        <v>670991097</v>
      </c>
      <c r="F484" s="33">
        <v>0</v>
      </c>
      <c r="G484" s="33">
        <v>0</v>
      </c>
      <c r="H484" s="33">
        <v>0</v>
      </c>
      <c r="I484" s="33">
        <v>0</v>
      </c>
      <c r="J484" s="33">
        <v>43760589</v>
      </c>
      <c r="K484" s="33">
        <v>627230508</v>
      </c>
      <c r="L484" s="33">
        <v>627230508</v>
      </c>
      <c r="M484" s="33">
        <v>627230508</v>
      </c>
      <c r="N484" s="33">
        <v>627230508</v>
      </c>
      <c r="O484" s="33">
        <v>627230508</v>
      </c>
      <c r="P484" s="33">
        <v>0</v>
      </c>
      <c r="Q484" s="21">
        <v>-13868139</v>
      </c>
      <c r="R484" s="21">
        <v>621383497</v>
      </c>
      <c r="S484" s="21">
        <v>627230508</v>
      </c>
      <c r="T484" s="21">
        <v>0</v>
      </c>
      <c r="U484" s="32">
        <f t="shared" si="100"/>
        <v>0</v>
      </c>
    </row>
    <row r="485" spans="1:21" outlineLevel="2">
      <c r="A485" s="42" t="s">
        <v>438</v>
      </c>
      <c r="B485" s="8" t="s">
        <v>365</v>
      </c>
      <c r="C485" s="42">
        <v>24840</v>
      </c>
      <c r="D485" s="8" t="s">
        <v>442</v>
      </c>
      <c r="E485" s="33">
        <v>35709833</v>
      </c>
      <c r="F485" s="33">
        <v>0</v>
      </c>
      <c r="G485" s="33">
        <v>0</v>
      </c>
      <c r="H485" s="33">
        <v>12161367</v>
      </c>
      <c r="I485" s="33">
        <v>0</v>
      </c>
      <c r="J485" s="33">
        <v>10987519</v>
      </c>
      <c r="K485" s="33">
        <v>36883681</v>
      </c>
      <c r="L485" s="33">
        <v>36883681</v>
      </c>
      <c r="M485" s="33">
        <v>36883681</v>
      </c>
      <c r="N485" s="33">
        <v>36883681</v>
      </c>
      <c r="O485" s="33">
        <v>36883681</v>
      </c>
      <c r="P485" s="33">
        <v>0</v>
      </c>
      <c r="Q485" s="21">
        <v>-8826152</v>
      </c>
      <c r="R485" s="21">
        <v>2161367</v>
      </c>
      <c r="S485" s="21">
        <v>36883681</v>
      </c>
      <c r="T485" s="21">
        <v>0</v>
      </c>
      <c r="U485" s="32">
        <f t="shared" si="100"/>
        <v>0</v>
      </c>
    </row>
    <row r="486" spans="1:21" s="26" customFormat="1" outlineLevel="1">
      <c r="A486" s="41" t="s">
        <v>1407</v>
      </c>
      <c r="B486" s="6"/>
      <c r="C486" s="41"/>
      <c r="D486" s="6"/>
      <c r="E486" s="34">
        <f t="shared" ref="E486:T486" si="105">SUBTOTAL(9,E478:E485)</f>
        <v>1762788280</v>
      </c>
      <c r="F486" s="34">
        <f t="shared" si="105"/>
        <v>0</v>
      </c>
      <c r="G486" s="34">
        <f t="shared" si="105"/>
        <v>0</v>
      </c>
      <c r="H486" s="34">
        <f t="shared" si="105"/>
        <v>221075961</v>
      </c>
      <c r="I486" s="34">
        <f t="shared" si="105"/>
        <v>0</v>
      </c>
      <c r="J486" s="34">
        <f t="shared" si="105"/>
        <v>310668925</v>
      </c>
      <c r="K486" s="34">
        <f t="shared" si="105"/>
        <v>1673195316</v>
      </c>
      <c r="L486" s="34">
        <f t="shared" si="105"/>
        <v>1673195316</v>
      </c>
      <c r="M486" s="34">
        <f t="shared" si="105"/>
        <v>1673195316</v>
      </c>
      <c r="N486" s="34">
        <f t="shared" si="105"/>
        <v>1673195316</v>
      </c>
      <c r="O486" s="34">
        <f t="shared" si="105"/>
        <v>1673195316</v>
      </c>
      <c r="P486" s="34">
        <f t="shared" si="105"/>
        <v>0</v>
      </c>
      <c r="Q486" s="28">
        <f t="shared" si="105"/>
        <v>-126552571</v>
      </c>
      <c r="R486" s="28">
        <f t="shared" si="105"/>
        <v>660849371</v>
      </c>
      <c r="S486" s="28">
        <f t="shared" si="105"/>
        <v>1673195316</v>
      </c>
      <c r="T486" s="28">
        <f t="shared" si="105"/>
        <v>0</v>
      </c>
      <c r="U486" s="29">
        <f t="shared" si="100"/>
        <v>0</v>
      </c>
    </row>
    <row r="487" spans="1:21" outlineLevel="2">
      <c r="A487" s="42" t="s">
        <v>443</v>
      </c>
      <c r="B487" s="8" t="s">
        <v>374</v>
      </c>
      <c r="C487" s="42"/>
      <c r="D487" s="8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U487" s="32">
        <f t="shared" si="100"/>
        <v>0</v>
      </c>
    </row>
    <row r="488" spans="1:21" outlineLevel="2">
      <c r="A488" s="42" t="s">
        <v>443</v>
      </c>
      <c r="B488" s="8" t="s">
        <v>374</v>
      </c>
      <c r="C488" s="42">
        <v>24850</v>
      </c>
      <c r="D488" s="8" t="s">
        <v>444</v>
      </c>
      <c r="E488" s="33">
        <v>1000</v>
      </c>
      <c r="F488" s="33">
        <v>0</v>
      </c>
      <c r="G488" s="33">
        <v>0</v>
      </c>
      <c r="H488" s="33">
        <v>0</v>
      </c>
      <c r="I488" s="33">
        <v>0</v>
      </c>
      <c r="J488" s="33">
        <v>1000</v>
      </c>
      <c r="K488" s="33">
        <v>0</v>
      </c>
      <c r="L488" s="33">
        <v>0</v>
      </c>
      <c r="M488" s="33">
        <v>0</v>
      </c>
      <c r="N488" s="33">
        <v>0</v>
      </c>
      <c r="O488" s="33">
        <v>0</v>
      </c>
      <c r="P488" s="33">
        <v>0</v>
      </c>
      <c r="Q488" s="21">
        <v>-1000</v>
      </c>
      <c r="R488" s="21">
        <v>0</v>
      </c>
      <c r="S488" s="21">
        <v>0</v>
      </c>
      <c r="T488" s="21">
        <v>0</v>
      </c>
      <c r="U488" s="32">
        <f t="shared" si="100"/>
        <v>0</v>
      </c>
    </row>
    <row r="489" spans="1:21" ht="22.5" outlineLevel="2">
      <c r="A489" s="42" t="s">
        <v>443</v>
      </c>
      <c r="B489" s="8" t="s">
        <v>374</v>
      </c>
      <c r="C489" s="42">
        <v>24851</v>
      </c>
      <c r="D489" s="8" t="s">
        <v>445</v>
      </c>
      <c r="E489" s="33">
        <v>0</v>
      </c>
      <c r="F489" s="33">
        <v>0</v>
      </c>
      <c r="G489" s="33">
        <v>20307429114</v>
      </c>
      <c r="H489" s="33">
        <v>42254229303</v>
      </c>
      <c r="I489" s="33">
        <v>1197289038</v>
      </c>
      <c r="J489" s="33">
        <v>0</v>
      </c>
      <c r="K489" s="33">
        <v>23144089227</v>
      </c>
      <c r="L489" s="33">
        <v>0</v>
      </c>
      <c r="M489" s="33">
        <v>0</v>
      </c>
      <c r="N489" s="33">
        <v>0</v>
      </c>
      <c r="O489" s="33">
        <v>0</v>
      </c>
      <c r="P489" s="33">
        <v>23144089227</v>
      </c>
      <c r="Q489" s="21">
        <v>0</v>
      </c>
      <c r="R489" s="21">
        <v>0</v>
      </c>
      <c r="S489" s="21">
        <v>0</v>
      </c>
      <c r="T489" s="21">
        <v>0</v>
      </c>
      <c r="U489" s="32">
        <f t="shared" si="100"/>
        <v>0</v>
      </c>
    </row>
    <row r="490" spans="1:21" s="26" customFormat="1" outlineLevel="1">
      <c r="A490" s="41" t="s">
        <v>1408</v>
      </c>
      <c r="B490" s="6"/>
      <c r="C490" s="41"/>
      <c r="D490" s="6"/>
      <c r="E490" s="34">
        <f t="shared" ref="E490:T490" si="106">SUBTOTAL(9,E487:E489)</f>
        <v>1000</v>
      </c>
      <c r="F490" s="34">
        <f t="shared" si="106"/>
        <v>0</v>
      </c>
      <c r="G490" s="34">
        <f t="shared" si="106"/>
        <v>20307429114</v>
      </c>
      <c r="H490" s="34">
        <f t="shared" si="106"/>
        <v>42254229303</v>
      </c>
      <c r="I490" s="34">
        <f t="shared" si="106"/>
        <v>1197289038</v>
      </c>
      <c r="J490" s="34">
        <f t="shared" si="106"/>
        <v>1000</v>
      </c>
      <c r="K490" s="34">
        <f t="shared" si="106"/>
        <v>23144089227</v>
      </c>
      <c r="L490" s="34">
        <f t="shared" si="106"/>
        <v>0</v>
      </c>
      <c r="M490" s="34">
        <f t="shared" si="106"/>
        <v>0</v>
      </c>
      <c r="N490" s="34">
        <f t="shared" si="106"/>
        <v>0</v>
      </c>
      <c r="O490" s="34">
        <f t="shared" si="106"/>
        <v>0</v>
      </c>
      <c r="P490" s="34">
        <f t="shared" si="106"/>
        <v>23144089227</v>
      </c>
      <c r="Q490" s="28">
        <f t="shared" si="106"/>
        <v>-1000</v>
      </c>
      <c r="R490" s="28">
        <f t="shared" si="106"/>
        <v>0</v>
      </c>
      <c r="S490" s="28">
        <f t="shared" si="106"/>
        <v>0</v>
      </c>
      <c r="T490" s="28">
        <f t="shared" si="106"/>
        <v>0</v>
      </c>
      <c r="U490" s="29">
        <f t="shared" si="100"/>
        <v>0</v>
      </c>
    </row>
    <row r="491" spans="1:21" outlineLevel="2">
      <c r="A491" s="42" t="s">
        <v>446</v>
      </c>
      <c r="B491" s="8" t="s">
        <v>381</v>
      </c>
      <c r="C491" s="42"/>
      <c r="D491" s="8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U491" s="32">
        <f t="shared" si="100"/>
        <v>0</v>
      </c>
    </row>
    <row r="492" spans="1:21" outlineLevel="1">
      <c r="A492" s="42" t="s">
        <v>1409</v>
      </c>
      <c r="B492" s="8"/>
      <c r="C492" s="42"/>
      <c r="D492" s="8"/>
      <c r="E492" s="33">
        <f t="shared" ref="E492:T492" si="107">SUBTOTAL(9,E491:E491)</f>
        <v>0</v>
      </c>
      <c r="F492" s="33">
        <f t="shared" si="107"/>
        <v>0</v>
      </c>
      <c r="G492" s="33">
        <f t="shared" si="107"/>
        <v>0</v>
      </c>
      <c r="H492" s="33">
        <f t="shared" si="107"/>
        <v>0</v>
      </c>
      <c r="I492" s="33">
        <f t="shared" si="107"/>
        <v>0</v>
      </c>
      <c r="J492" s="33">
        <f t="shared" si="107"/>
        <v>0</v>
      </c>
      <c r="K492" s="33">
        <f t="shared" si="107"/>
        <v>0</v>
      </c>
      <c r="L492" s="33">
        <f t="shared" si="107"/>
        <v>0</v>
      </c>
      <c r="M492" s="33">
        <f t="shared" si="107"/>
        <v>0</v>
      </c>
      <c r="N492" s="33">
        <f t="shared" si="107"/>
        <v>0</v>
      </c>
      <c r="O492" s="33">
        <f t="shared" si="107"/>
        <v>0</v>
      </c>
      <c r="P492" s="33">
        <f t="shared" si="107"/>
        <v>0</v>
      </c>
      <c r="Q492" s="21">
        <f t="shared" si="107"/>
        <v>0</v>
      </c>
      <c r="R492" s="21">
        <f t="shared" si="107"/>
        <v>0</v>
      </c>
      <c r="S492" s="21">
        <f t="shared" si="107"/>
        <v>0</v>
      </c>
      <c r="T492" s="21">
        <f t="shared" si="107"/>
        <v>0</v>
      </c>
      <c r="U492" s="32">
        <f t="shared" si="100"/>
        <v>0</v>
      </c>
    </row>
    <row r="493" spans="1:21" outlineLevel="2">
      <c r="A493" s="42" t="s">
        <v>447</v>
      </c>
      <c r="B493" s="8" t="s">
        <v>383</v>
      </c>
      <c r="C493" s="42"/>
      <c r="D493" s="8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U493" s="32">
        <f t="shared" si="100"/>
        <v>0</v>
      </c>
    </row>
    <row r="494" spans="1:21" outlineLevel="2">
      <c r="A494" s="42" t="s">
        <v>447</v>
      </c>
      <c r="B494" s="8" t="s">
        <v>383</v>
      </c>
      <c r="C494" s="42">
        <v>24860</v>
      </c>
      <c r="D494" s="8" t="s">
        <v>384</v>
      </c>
      <c r="E494" s="33">
        <v>212673243</v>
      </c>
      <c r="F494" s="33">
        <v>0</v>
      </c>
      <c r="G494" s="33">
        <v>0</v>
      </c>
      <c r="H494" s="33">
        <v>136719808</v>
      </c>
      <c r="I494" s="33">
        <v>0</v>
      </c>
      <c r="J494" s="33">
        <v>5240100</v>
      </c>
      <c r="K494" s="33">
        <v>344152951</v>
      </c>
      <c r="L494" s="33">
        <v>344152951</v>
      </c>
      <c r="M494" s="33">
        <v>344152951</v>
      </c>
      <c r="N494" s="33">
        <v>344152951</v>
      </c>
      <c r="O494" s="33">
        <v>344152951</v>
      </c>
      <c r="P494" s="33">
        <v>0</v>
      </c>
      <c r="Q494" s="21">
        <v>23399551</v>
      </c>
      <c r="R494" s="21">
        <v>28639651</v>
      </c>
      <c r="S494" s="21">
        <v>344152951</v>
      </c>
      <c r="T494" s="21">
        <v>0</v>
      </c>
      <c r="U494" s="32">
        <f t="shared" si="100"/>
        <v>0</v>
      </c>
    </row>
    <row r="495" spans="1:21" outlineLevel="2">
      <c r="A495" s="42" t="s">
        <v>447</v>
      </c>
      <c r="B495" s="8" t="s">
        <v>383</v>
      </c>
      <c r="C495" s="42">
        <v>248601</v>
      </c>
      <c r="D495" s="8" t="s">
        <v>385</v>
      </c>
      <c r="E495" s="33">
        <v>0</v>
      </c>
      <c r="F495" s="33">
        <v>0</v>
      </c>
      <c r="G495" s="33">
        <v>0</v>
      </c>
      <c r="H495" s="33">
        <v>28500</v>
      </c>
      <c r="I495" s="33">
        <v>0</v>
      </c>
      <c r="J495" s="33">
        <v>0</v>
      </c>
      <c r="K495" s="33">
        <v>28500</v>
      </c>
      <c r="L495" s="33">
        <v>28500</v>
      </c>
      <c r="M495" s="33">
        <v>28500</v>
      </c>
      <c r="N495" s="33">
        <v>28500</v>
      </c>
      <c r="O495" s="33">
        <v>0</v>
      </c>
      <c r="P495" s="33">
        <v>0</v>
      </c>
      <c r="Q495" s="21">
        <v>0</v>
      </c>
      <c r="R495" s="21">
        <v>28500</v>
      </c>
      <c r="S495" s="21">
        <v>28500</v>
      </c>
      <c r="T495" s="21">
        <v>0</v>
      </c>
      <c r="U495" s="32">
        <f t="shared" si="100"/>
        <v>28500</v>
      </c>
    </row>
    <row r="496" spans="1:21" outlineLevel="2">
      <c r="A496" s="42" t="s">
        <v>447</v>
      </c>
      <c r="B496" s="8" t="s">
        <v>383</v>
      </c>
      <c r="C496" s="42">
        <v>24870</v>
      </c>
      <c r="D496" s="8" t="s">
        <v>448</v>
      </c>
      <c r="E496" s="33">
        <v>440437939</v>
      </c>
      <c r="F496" s="33">
        <v>0</v>
      </c>
      <c r="G496" s="33">
        <v>0</v>
      </c>
      <c r="H496" s="33">
        <v>317650711</v>
      </c>
      <c r="I496" s="33">
        <v>0</v>
      </c>
      <c r="J496" s="33">
        <v>3936515</v>
      </c>
      <c r="K496" s="33">
        <v>754152135</v>
      </c>
      <c r="L496" s="33">
        <v>747903814</v>
      </c>
      <c r="M496" s="33">
        <v>747903814</v>
      </c>
      <c r="N496" s="33">
        <v>739892323</v>
      </c>
      <c r="O496" s="33">
        <v>641655418</v>
      </c>
      <c r="P496" s="33">
        <v>6248321</v>
      </c>
      <c r="Q496" s="21">
        <v>102311881</v>
      </c>
      <c r="R496" s="21">
        <v>148706165</v>
      </c>
      <c r="S496" s="21">
        <v>754152135</v>
      </c>
      <c r="T496" s="21">
        <v>0</v>
      </c>
      <c r="U496" s="32">
        <f t="shared" si="100"/>
        <v>98236905</v>
      </c>
    </row>
    <row r="497" spans="1:21" outlineLevel="2">
      <c r="A497" s="42" t="s">
        <v>447</v>
      </c>
      <c r="B497" s="8" t="s">
        <v>383</v>
      </c>
      <c r="C497" s="42">
        <v>24880</v>
      </c>
      <c r="D497" s="8" t="s">
        <v>449</v>
      </c>
      <c r="E497" s="33">
        <v>408839364</v>
      </c>
      <c r="F497" s="33">
        <v>0</v>
      </c>
      <c r="G497" s="33">
        <v>0</v>
      </c>
      <c r="H497" s="33">
        <v>185518697</v>
      </c>
      <c r="I497" s="33">
        <v>0</v>
      </c>
      <c r="J497" s="33">
        <v>0</v>
      </c>
      <c r="K497" s="33">
        <v>594358061</v>
      </c>
      <c r="L497" s="33">
        <v>594358061</v>
      </c>
      <c r="M497" s="33">
        <v>594358061</v>
      </c>
      <c r="N497" s="33">
        <v>594358061</v>
      </c>
      <c r="O497" s="33">
        <v>594358061</v>
      </c>
      <c r="P497" s="33">
        <v>0</v>
      </c>
      <c r="Q497" s="21">
        <v>52169023</v>
      </c>
      <c r="R497" s="21">
        <v>52169023</v>
      </c>
      <c r="S497" s="21">
        <v>594358061</v>
      </c>
      <c r="T497" s="21">
        <v>0</v>
      </c>
      <c r="U497" s="32">
        <f t="shared" si="100"/>
        <v>0</v>
      </c>
    </row>
    <row r="498" spans="1:21" outlineLevel="2">
      <c r="A498" s="42" t="s">
        <v>447</v>
      </c>
      <c r="B498" s="8" t="s">
        <v>383</v>
      </c>
      <c r="C498" s="42">
        <v>24890</v>
      </c>
      <c r="D498" s="8" t="s">
        <v>450</v>
      </c>
      <c r="E498" s="33">
        <v>613259047</v>
      </c>
      <c r="F498" s="33">
        <v>0</v>
      </c>
      <c r="G498" s="33">
        <v>0</v>
      </c>
      <c r="H498" s="33">
        <v>219755010</v>
      </c>
      <c r="I498" s="33">
        <v>0</v>
      </c>
      <c r="J498" s="33">
        <v>0</v>
      </c>
      <c r="K498" s="33">
        <v>833014057</v>
      </c>
      <c r="L498" s="33">
        <v>833014057</v>
      </c>
      <c r="M498" s="33">
        <v>833014057</v>
      </c>
      <c r="N498" s="33">
        <v>833014057</v>
      </c>
      <c r="O498" s="33">
        <v>833014057</v>
      </c>
      <c r="P498" s="33">
        <v>0</v>
      </c>
      <c r="Q498" s="21">
        <v>73555192</v>
      </c>
      <c r="R498" s="21">
        <v>73555192</v>
      </c>
      <c r="S498" s="21">
        <v>833014057</v>
      </c>
      <c r="T498" s="21">
        <v>0</v>
      </c>
      <c r="U498" s="32">
        <f t="shared" si="100"/>
        <v>0</v>
      </c>
    </row>
    <row r="499" spans="1:21" outlineLevel="2">
      <c r="A499" s="42" t="s">
        <v>447</v>
      </c>
      <c r="B499" s="8" t="s">
        <v>383</v>
      </c>
      <c r="C499" s="42">
        <v>24900</v>
      </c>
      <c r="D499" s="8" t="s">
        <v>451</v>
      </c>
      <c r="E499" s="33">
        <v>26676769</v>
      </c>
      <c r="F499" s="33">
        <v>0</v>
      </c>
      <c r="G499" s="33">
        <v>0</v>
      </c>
      <c r="H499" s="33">
        <v>7000250</v>
      </c>
      <c r="I499" s="33">
        <v>0</v>
      </c>
      <c r="J499" s="33">
        <v>0</v>
      </c>
      <c r="K499" s="33">
        <v>33677019</v>
      </c>
      <c r="L499" s="33">
        <v>33677019</v>
      </c>
      <c r="M499" s="33">
        <v>33677019</v>
      </c>
      <c r="N499" s="33">
        <v>33677019</v>
      </c>
      <c r="O499" s="33">
        <v>33677019</v>
      </c>
      <c r="P499" s="33">
        <v>0</v>
      </c>
      <c r="Q499" s="21">
        <v>2967779</v>
      </c>
      <c r="R499" s="21">
        <v>2967779</v>
      </c>
      <c r="S499" s="21">
        <v>33677019</v>
      </c>
      <c r="T499" s="21">
        <v>0</v>
      </c>
      <c r="U499" s="32">
        <f t="shared" si="100"/>
        <v>0</v>
      </c>
    </row>
    <row r="500" spans="1:21" s="26" customFormat="1" outlineLevel="1">
      <c r="A500" s="41" t="s">
        <v>1410</v>
      </c>
      <c r="B500" s="6"/>
      <c r="C500" s="41"/>
      <c r="D500" s="6"/>
      <c r="E500" s="34">
        <f t="shared" ref="E500:T500" si="108">SUBTOTAL(9,E493:E499)</f>
        <v>1701886362</v>
      </c>
      <c r="F500" s="34">
        <f t="shared" si="108"/>
        <v>0</v>
      </c>
      <c r="G500" s="34">
        <f t="shared" si="108"/>
        <v>0</v>
      </c>
      <c r="H500" s="34">
        <f t="shared" si="108"/>
        <v>866672976</v>
      </c>
      <c r="I500" s="34">
        <f t="shared" si="108"/>
        <v>0</v>
      </c>
      <c r="J500" s="34">
        <f t="shared" si="108"/>
        <v>9176615</v>
      </c>
      <c r="K500" s="34">
        <f t="shared" si="108"/>
        <v>2559382723</v>
      </c>
      <c r="L500" s="34">
        <f t="shared" si="108"/>
        <v>2553134402</v>
      </c>
      <c r="M500" s="34">
        <f t="shared" si="108"/>
        <v>2553134402</v>
      </c>
      <c r="N500" s="34">
        <f t="shared" si="108"/>
        <v>2545122911</v>
      </c>
      <c r="O500" s="34">
        <f t="shared" si="108"/>
        <v>2446857506</v>
      </c>
      <c r="P500" s="34">
        <f t="shared" si="108"/>
        <v>6248321</v>
      </c>
      <c r="Q500" s="28">
        <f t="shared" si="108"/>
        <v>254403426</v>
      </c>
      <c r="R500" s="28">
        <f t="shared" si="108"/>
        <v>306066310</v>
      </c>
      <c r="S500" s="28">
        <f t="shared" si="108"/>
        <v>2559382723</v>
      </c>
      <c r="T500" s="28">
        <f t="shared" si="108"/>
        <v>0</v>
      </c>
      <c r="U500" s="29">
        <f t="shared" si="100"/>
        <v>98265405</v>
      </c>
    </row>
    <row r="501" spans="1:21" outlineLevel="2">
      <c r="A501" s="42" t="s">
        <v>452</v>
      </c>
      <c r="B501" s="8" t="s">
        <v>420</v>
      </c>
      <c r="C501" s="42"/>
      <c r="D501" s="8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U501" s="32">
        <f t="shared" si="100"/>
        <v>0</v>
      </c>
    </row>
    <row r="502" spans="1:21" outlineLevel="2">
      <c r="A502" s="42" t="s">
        <v>452</v>
      </c>
      <c r="B502" s="8" t="s">
        <v>420</v>
      </c>
      <c r="C502" s="42">
        <v>24910</v>
      </c>
      <c r="D502" s="8" t="s">
        <v>388</v>
      </c>
      <c r="E502" s="33">
        <v>26584156</v>
      </c>
      <c r="F502" s="33">
        <v>0</v>
      </c>
      <c r="G502" s="33">
        <v>0</v>
      </c>
      <c r="H502" s="33">
        <v>17168638</v>
      </c>
      <c r="I502" s="33">
        <v>0</v>
      </c>
      <c r="J502" s="33">
        <v>650513</v>
      </c>
      <c r="K502" s="33">
        <v>43102281</v>
      </c>
      <c r="L502" s="33">
        <v>43102281</v>
      </c>
      <c r="M502" s="33">
        <v>43102281</v>
      </c>
      <c r="N502" s="33">
        <v>43102281</v>
      </c>
      <c r="O502" s="33">
        <v>43102281</v>
      </c>
      <c r="P502" s="33">
        <v>0</v>
      </c>
      <c r="Q502" s="21">
        <v>2936468</v>
      </c>
      <c r="R502" s="21">
        <v>3586981</v>
      </c>
      <c r="S502" s="21">
        <v>43102281</v>
      </c>
      <c r="T502" s="21">
        <v>0</v>
      </c>
      <c r="U502" s="32">
        <f t="shared" si="100"/>
        <v>0</v>
      </c>
    </row>
    <row r="503" spans="1:21" outlineLevel="2">
      <c r="A503" s="42" t="s">
        <v>452</v>
      </c>
      <c r="B503" s="8" t="s">
        <v>420</v>
      </c>
      <c r="C503" s="42">
        <v>249101</v>
      </c>
      <c r="D503" s="8" t="s">
        <v>389</v>
      </c>
      <c r="E503" s="33">
        <v>0</v>
      </c>
      <c r="F503" s="33">
        <v>0</v>
      </c>
      <c r="G503" s="33">
        <v>0</v>
      </c>
      <c r="H503" s="33">
        <v>3600</v>
      </c>
      <c r="I503" s="33">
        <v>0</v>
      </c>
      <c r="J503" s="33">
        <v>0</v>
      </c>
      <c r="K503" s="33">
        <v>3600</v>
      </c>
      <c r="L503" s="33">
        <v>3600</v>
      </c>
      <c r="M503" s="33">
        <v>3600</v>
      </c>
      <c r="N503" s="33">
        <v>3600</v>
      </c>
      <c r="O503" s="33">
        <v>0</v>
      </c>
      <c r="P503" s="33">
        <v>0</v>
      </c>
      <c r="Q503" s="21">
        <v>0</v>
      </c>
      <c r="R503" s="21">
        <v>3600</v>
      </c>
      <c r="S503" s="21">
        <v>3600</v>
      </c>
      <c r="T503" s="21">
        <v>0</v>
      </c>
      <c r="U503" s="32">
        <f t="shared" si="100"/>
        <v>3600</v>
      </c>
    </row>
    <row r="504" spans="1:21" outlineLevel="2">
      <c r="A504" s="42" t="s">
        <v>452</v>
      </c>
      <c r="B504" s="8" t="s">
        <v>420</v>
      </c>
      <c r="C504" s="42">
        <v>24920</v>
      </c>
      <c r="D504" s="8" t="s">
        <v>390</v>
      </c>
      <c r="E504" s="33">
        <v>159504932</v>
      </c>
      <c r="F504" s="33">
        <v>0</v>
      </c>
      <c r="G504" s="33">
        <v>0</v>
      </c>
      <c r="H504" s="33">
        <v>102508119</v>
      </c>
      <c r="I504" s="33">
        <v>0</v>
      </c>
      <c r="J504" s="33">
        <v>3932663</v>
      </c>
      <c r="K504" s="33">
        <v>258080388</v>
      </c>
      <c r="L504" s="33">
        <v>258080388</v>
      </c>
      <c r="M504" s="33">
        <v>258080388</v>
      </c>
      <c r="N504" s="33">
        <v>258080388</v>
      </c>
      <c r="O504" s="33">
        <v>258080388</v>
      </c>
      <c r="P504" s="33">
        <v>0</v>
      </c>
      <c r="Q504" s="21">
        <v>17540225</v>
      </c>
      <c r="R504" s="21">
        <v>21472888</v>
      </c>
      <c r="S504" s="21">
        <v>258080388</v>
      </c>
      <c r="T504" s="21">
        <v>0</v>
      </c>
      <c r="U504" s="32">
        <f t="shared" si="100"/>
        <v>0</v>
      </c>
    </row>
    <row r="505" spans="1:21" outlineLevel="2">
      <c r="A505" s="42" t="s">
        <v>452</v>
      </c>
      <c r="B505" s="8" t="s">
        <v>420</v>
      </c>
      <c r="C505" s="42">
        <v>249201</v>
      </c>
      <c r="D505" s="8" t="s">
        <v>391</v>
      </c>
      <c r="E505" s="33">
        <v>0</v>
      </c>
      <c r="F505" s="33">
        <v>0</v>
      </c>
      <c r="G505" s="33">
        <v>0</v>
      </c>
      <c r="H505" s="33">
        <v>21500</v>
      </c>
      <c r="I505" s="33">
        <v>0</v>
      </c>
      <c r="J505" s="33">
        <v>0</v>
      </c>
      <c r="K505" s="33">
        <v>21500</v>
      </c>
      <c r="L505" s="33">
        <v>21500</v>
      </c>
      <c r="M505" s="33">
        <v>21500</v>
      </c>
      <c r="N505" s="33">
        <v>21500</v>
      </c>
      <c r="O505" s="33">
        <v>0</v>
      </c>
      <c r="P505" s="33">
        <v>0</v>
      </c>
      <c r="Q505" s="21">
        <v>0</v>
      </c>
      <c r="R505" s="21">
        <v>21500</v>
      </c>
      <c r="S505" s="21">
        <v>21500</v>
      </c>
      <c r="T505" s="21">
        <v>0</v>
      </c>
      <c r="U505" s="32">
        <f t="shared" si="100"/>
        <v>21500</v>
      </c>
    </row>
    <row r="506" spans="1:21" ht="22.5" outlineLevel="2">
      <c r="A506" s="42" t="s">
        <v>452</v>
      </c>
      <c r="B506" s="8" t="s">
        <v>420</v>
      </c>
      <c r="C506" s="42">
        <v>24930</v>
      </c>
      <c r="D506" s="8" t="s">
        <v>392</v>
      </c>
      <c r="E506" s="33">
        <v>53168311</v>
      </c>
      <c r="F506" s="33">
        <v>0</v>
      </c>
      <c r="G506" s="33">
        <v>0</v>
      </c>
      <c r="H506" s="33">
        <v>34145977</v>
      </c>
      <c r="I506" s="33">
        <v>0</v>
      </c>
      <c r="J506" s="33">
        <v>1317225</v>
      </c>
      <c r="K506" s="33">
        <v>85997063</v>
      </c>
      <c r="L506" s="33">
        <v>85997063</v>
      </c>
      <c r="M506" s="33">
        <v>85997063</v>
      </c>
      <c r="N506" s="33">
        <v>85997063</v>
      </c>
      <c r="O506" s="33">
        <v>85997063</v>
      </c>
      <c r="P506" s="33">
        <v>0</v>
      </c>
      <c r="Q506" s="21">
        <v>5834838</v>
      </c>
      <c r="R506" s="21">
        <v>7152063</v>
      </c>
      <c r="S506" s="21">
        <v>85997063</v>
      </c>
      <c r="T506" s="21">
        <v>0</v>
      </c>
      <c r="U506" s="32">
        <f t="shared" si="100"/>
        <v>0</v>
      </c>
    </row>
    <row r="507" spans="1:21" ht="22.5" outlineLevel="2">
      <c r="A507" s="42" t="s">
        <v>452</v>
      </c>
      <c r="B507" s="8" t="s">
        <v>420</v>
      </c>
      <c r="C507" s="42">
        <v>249301</v>
      </c>
      <c r="D507" s="8" t="s">
        <v>393</v>
      </c>
      <c r="E507" s="33">
        <v>0</v>
      </c>
      <c r="F507" s="33">
        <v>0</v>
      </c>
      <c r="G507" s="33">
        <v>0</v>
      </c>
      <c r="H507" s="33">
        <v>7100</v>
      </c>
      <c r="I507" s="33">
        <v>0</v>
      </c>
      <c r="J507" s="33">
        <v>0</v>
      </c>
      <c r="K507" s="33">
        <v>7100</v>
      </c>
      <c r="L507" s="33">
        <v>7100</v>
      </c>
      <c r="M507" s="33">
        <v>7100</v>
      </c>
      <c r="N507" s="33">
        <v>7100</v>
      </c>
      <c r="O507" s="33">
        <v>0</v>
      </c>
      <c r="P507" s="33">
        <v>0</v>
      </c>
      <c r="Q507" s="21">
        <v>0</v>
      </c>
      <c r="R507" s="21">
        <v>7100</v>
      </c>
      <c r="S507" s="21">
        <v>7100</v>
      </c>
      <c r="T507" s="21">
        <v>0</v>
      </c>
      <c r="U507" s="32">
        <f t="shared" si="100"/>
        <v>7100</v>
      </c>
    </row>
    <row r="508" spans="1:21" outlineLevel="2">
      <c r="A508" s="42" t="s">
        <v>452</v>
      </c>
      <c r="B508" s="8" t="s">
        <v>420</v>
      </c>
      <c r="C508" s="42">
        <v>24940</v>
      </c>
      <c r="D508" s="8" t="s">
        <v>394</v>
      </c>
      <c r="E508" s="33">
        <v>26584156</v>
      </c>
      <c r="F508" s="33">
        <v>0</v>
      </c>
      <c r="G508" s="33">
        <v>0</v>
      </c>
      <c r="H508" s="33">
        <v>16921138</v>
      </c>
      <c r="I508" s="33">
        <v>0</v>
      </c>
      <c r="J508" s="33">
        <v>583013</v>
      </c>
      <c r="K508" s="33">
        <v>42922281</v>
      </c>
      <c r="L508" s="33">
        <v>42922281</v>
      </c>
      <c r="M508" s="33">
        <v>42922281</v>
      </c>
      <c r="N508" s="33">
        <v>42922281</v>
      </c>
      <c r="O508" s="33">
        <v>42922281</v>
      </c>
      <c r="P508" s="33">
        <v>0</v>
      </c>
      <c r="Q508" s="21">
        <v>3003968</v>
      </c>
      <c r="R508" s="21">
        <v>3586981</v>
      </c>
      <c r="S508" s="21">
        <v>42922281</v>
      </c>
      <c r="T508" s="21">
        <v>0</v>
      </c>
      <c r="U508" s="32">
        <f t="shared" si="100"/>
        <v>0</v>
      </c>
    </row>
    <row r="509" spans="1:21" outlineLevel="2">
      <c r="A509" s="42" t="s">
        <v>452</v>
      </c>
      <c r="B509" s="8" t="s">
        <v>420</v>
      </c>
      <c r="C509" s="42">
        <v>249401</v>
      </c>
      <c r="D509" s="8" t="s">
        <v>395</v>
      </c>
      <c r="E509" s="33">
        <v>0</v>
      </c>
      <c r="F509" s="33">
        <v>0</v>
      </c>
      <c r="G509" s="33">
        <v>0</v>
      </c>
      <c r="H509" s="33">
        <v>3600</v>
      </c>
      <c r="I509" s="33">
        <v>0</v>
      </c>
      <c r="J509" s="33">
        <v>0</v>
      </c>
      <c r="K509" s="33">
        <v>3600</v>
      </c>
      <c r="L509" s="33">
        <v>3600</v>
      </c>
      <c r="M509" s="33">
        <v>3600</v>
      </c>
      <c r="N509" s="33">
        <v>3600</v>
      </c>
      <c r="O509" s="33">
        <v>0</v>
      </c>
      <c r="P509" s="33">
        <v>0</v>
      </c>
      <c r="Q509" s="21">
        <v>0</v>
      </c>
      <c r="R509" s="21">
        <v>3600</v>
      </c>
      <c r="S509" s="21">
        <v>3600</v>
      </c>
      <c r="T509" s="21">
        <v>0</v>
      </c>
      <c r="U509" s="32">
        <f t="shared" si="100"/>
        <v>3600</v>
      </c>
    </row>
    <row r="510" spans="1:21" s="26" customFormat="1" outlineLevel="1">
      <c r="A510" s="41" t="s">
        <v>1411</v>
      </c>
      <c r="B510" s="6"/>
      <c r="C510" s="41"/>
      <c r="D510" s="6"/>
      <c r="E510" s="34">
        <f t="shared" ref="E510:T510" si="109">SUBTOTAL(9,E501:E509)</f>
        <v>265841555</v>
      </c>
      <c r="F510" s="34">
        <f t="shared" si="109"/>
        <v>0</v>
      </c>
      <c r="G510" s="34">
        <f t="shared" si="109"/>
        <v>0</v>
      </c>
      <c r="H510" s="34">
        <f t="shared" si="109"/>
        <v>170779672</v>
      </c>
      <c r="I510" s="34">
        <f t="shared" si="109"/>
        <v>0</v>
      </c>
      <c r="J510" s="34">
        <f t="shared" si="109"/>
        <v>6483414</v>
      </c>
      <c r="K510" s="34">
        <f t="shared" si="109"/>
        <v>430137813</v>
      </c>
      <c r="L510" s="34">
        <f t="shared" si="109"/>
        <v>430137813</v>
      </c>
      <c r="M510" s="34">
        <f t="shared" si="109"/>
        <v>430137813</v>
      </c>
      <c r="N510" s="34">
        <f t="shared" si="109"/>
        <v>430137813</v>
      </c>
      <c r="O510" s="34">
        <f t="shared" si="109"/>
        <v>430102013</v>
      </c>
      <c r="P510" s="34">
        <f t="shared" si="109"/>
        <v>0</v>
      </c>
      <c r="Q510" s="28">
        <f t="shared" si="109"/>
        <v>29315499</v>
      </c>
      <c r="R510" s="28">
        <f t="shared" si="109"/>
        <v>35834713</v>
      </c>
      <c r="S510" s="28">
        <f t="shared" si="109"/>
        <v>430137813</v>
      </c>
      <c r="T510" s="28">
        <f t="shared" si="109"/>
        <v>0</v>
      </c>
      <c r="U510" s="29">
        <f t="shared" si="100"/>
        <v>35800</v>
      </c>
    </row>
    <row r="511" spans="1:21" outlineLevel="2">
      <c r="A511" s="42" t="s">
        <v>453</v>
      </c>
      <c r="B511" s="8" t="s">
        <v>399</v>
      </c>
      <c r="C511" s="42"/>
      <c r="D511" s="8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U511" s="32">
        <f t="shared" si="100"/>
        <v>0</v>
      </c>
    </row>
    <row r="512" spans="1:21" outlineLevel="1">
      <c r="A512" s="41" t="s">
        <v>1412</v>
      </c>
      <c r="B512" s="8"/>
      <c r="C512" s="42"/>
      <c r="D512" s="8"/>
      <c r="E512" s="33">
        <f t="shared" ref="E512:T512" si="110">SUBTOTAL(9,E511:E511)</f>
        <v>0</v>
      </c>
      <c r="F512" s="33">
        <f t="shared" si="110"/>
        <v>0</v>
      </c>
      <c r="G512" s="33">
        <f t="shared" si="110"/>
        <v>0</v>
      </c>
      <c r="H512" s="33">
        <f t="shared" si="110"/>
        <v>0</v>
      </c>
      <c r="I512" s="33">
        <f t="shared" si="110"/>
        <v>0</v>
      </c>
      <c r="J512" s="33">
        <f t="shared" si="110"/>
        <v>0</v>
      </c>
      <c r="K512" s="33">
        <f t="shared" si="110"/>
        <v>0</v>
      </c>
      <c r="L512" s="33">
        <f t="shared" si="110"/>
        <v>0</v>
      </c>
      <c r="M512" s="33">
        <f t="shared" si="110"/>
        <v>0</v>
      </c>
      <c r="N512" s="33">
        <f t="shared" si="110"/>
        <v>0</v>
      </c>
      <c r="O512" s="33">
        <f t="shared" si="110"/>
        <v>0</v>
      </c>
      <c r="P512" s="33">
        <f t="shared" si="110"/>
        <v>0</v>
      </c>
      <c r="Q512" s="21">
        <f t="shared" si="110"/>
        <v>0</v>
      </c>
      <c r="R512" s="21">
        <f t="shared" si="110"/>
        <v>0</v>
      </c>
      <c r="S512" s="21">
        <f t="shared" si="110"/>
        <v>0</v>
      </c>
      <c r="T512" s="21">
        <f t="shared" si="110"/>
        <v>0</v>
      </c>
      <c r="U512" s="32">
        <f t="shared" si="100"/>
        <v>0</v>
      </c>
    </row>
    <row r="513" spans="1:21" outlineLevel="2">
      <c r="A513" s="42" t="s">
        <v>454</v>
      </c>
      <c r="B513" s="8" t="s">
        <v>401</v>
      </c>
      <c r="C513" s="42"/>
      <c r="D513" s="8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U513" s="32">
        <f t="shared" si="100"/>
        <v>0</v>
      </c>
    </row>
    <row r="514" spans="1:21" outlineLevel="2">
      <c r="A514" s="42" t="s">
        <v>454</v>
      </c>
      <c r="B514" s="8" t="s">
        <v>401</v>
      </c>
      <c r="C514" s="42">
        <v>24950</v>
      </c>
      <c r="D514" s="8" t="s">
        <v>402</v>
      </c>
      <c r="E514" s="33">
        <v>129395160</v>
      </c>
      <c r="F514" s="33">
        <v>0</v>
      </c>
      <c r="G514" s="33">
        <v>0</v>
      </c>
      <c r="H514" s="33">
        <v>32996503</v>
      </c>
      <c r="I514" s="33">
        <v>0</v>
      </c>
      <c r="J514" s="33">
        <v>28899411</v>
      </c>
      <c r="K514" s="33">
        <v>133492252</v>
      </c>
      <c r="L514" s="33">
        <v>133492252</v>
      </c>
      <c r="M514" s="33">
        <v>133492252</v>
      </c>
      <c r="N514" s="33">
        <v>0</v>
      </c>
      <c r="O514" s="33">
        <v>0</v>
      </c>
      <c r="P514" s="33">
        <v>0</v>
      </c>
      <c r="Q514" s="21">
        <v>-1</v>
      </c>
      <c r="R514" s="21">
        <v>0</v>
      </c>
      <c r="S514" s="21">
        <v>0</v>
      </c>
      <c r="T514" s="21">
        <v>133492252</v>
      </c>
      <c r="U514" s="32">
        <f t="shared" si="100"/>
        <v>0</v>
      </c>
    </row>
    <row r="515" spans="1:21" s="26" customFormat="1" outlineLevel="1">
      <c r="A515" s="41" t="s">
        <v>1413</v>
      </c>
      <c r="B515" s="6"/>
      <c r="C515" s="41"/>
      <c r="D515" s="6"/>
      <c r="E515" s="34">
        <f t="shared" ref="E515:T515" si="111">SUBTOTAL(9,E513:E514)</f>
        <v>129395160</v>
      </c>
      <c r="F515" s="34">
        <f t="shared" si="111"/>
        <v>0</v>
      </c>
      <c r="G515" s="34">
        <f t="shared" si="111"/>
        <v>0</v>
      </c>
      <c r="H515" s="34">
        <f t="shared" si="111"/>
        <v>32996503</v>
      </c>
      <c r="I515" s="34">
        <f t="shared" si="111"/>
        <v>0</v>
      </c>
      <c r="J515" s="34">
        <f t="shared" si="111"/>
        <v>28899411</v>
      </c>
      <c r="K515" s="34">
        <f t="shared" si="111"/>
        <v>133492252</v>
      </c>
      <c r="L515" s="34">
        <f t="shared" si="111"/>
        <v>133492252</v>
      </c>
      <c r="M515" s="34">
        <f t="shared" si="111"/>
        <v>133492252</v>
      </c>
      <c r="N515" s="34">
        <f t="shared" si="111"/>
        <v>0</v>
      </c>
      <c r="O515" s="34">
        <f t="shared" si="111"/>
        <v>0</v>
      </c>
      <c r="P515" s="34">
        <f t="shared" si="111"/>
        <v>0</v>
      </c>
      <c r="Q515" s="28">
        <f t="shared" si="111"/>
        <v>-1</v>
      </c>
      <c r="R515" s="28">
        <f t="shared" si="111"/>
        <v>0</v>
      </c>
      <c r="S515" s="28">
        <f t="shared" si="111"/>
        <v>0</v>
      </c>
      <c r="T515" s="28">
        <f t="shared" si="111"/>
        <v>133492252</v>
      </c>
      <c r="U515" s="29">
        <f t="shared" si="100"/>
        <v>0</v>
      </c>
    </row>
    <row r="516" spans="1:21" outlineLevel="2">
      <c r="A516" s="42" t="s">
        <v>455</v>
      </c>
      <c r="B516" s="8" t="s">
        <v>404</v>
      </c>
      <c r="C516" s="42"/>
      <c r="D516" s="8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U516" s="32">
        <f t="shared" si="100"/>
        <v>0</v>
      </c>
    </row>
    <row r="517" spans="1:21" outlineLevel="2">
      <c r="A517" s="42" t="s">
        <v>455</v>
      </c>
      <c r="B517" s="8" t="s">
        <v>404</v>
      </c>
      <c r="C517" s="42">
        <v>24960</v>
      </c>
      <c r="D517" s="8" t="s">
        <v>406</v>
      </c>
      <c r="E517" s="33">
        <v>7000000</v>
      </c>
      <c r="F517" s="33">
        <v>0</v>
      </c>
      <c r="G517" s="33">
        <v>0</v>
      </c>
      <c r="H517" s="33">
        <v>0</v>
      </c>
      <c r="I517" s="33">
        <v>0</v>
      </c>
      <c r="J517" s="33">
        <v>4399576</v>
      </c>
      <c r="K517" s="33">
        <v>2600424</v>
      </c>
      <c r="L517" s="33">
        <v>2600424</v>
      </c>
      <c r="M517" s="33">
        <v>2600424</v>
      </c>
      <c r="N517" s="33">
        <v>2600424</v>
      </c>
      <c r="O517" s="33">
        <v>2600424</v>
      </c>
      <c r="P517" s="33">
        <v>0</v>
      </c>
      <c r="Q517" s="21">
        <v>-32396</v>
      </c>
      <c r="R517" s="21">
        <v>0</v>
      </c>
      <c r="S517" s="21">
        <v>2600424</v>
      </c>
      <c r="T517" s="21">
        <v>0</v>
      </c>
      <c r="U517" s="32">
        <f t="shared" si="100"/>
        <v>0</v>
      </c>
    </row>
    <row r="518" spans="1:21" outlineLevel="2">
      <c r="A518" s="42" t="s">
        <v>455</v>
      </c>
      <c r="B518" s="8" t="s">
        <v>404</v>
      </c>
      <c r="C518" s="42">
        <v>24970</v>
      </c>
      <c r="D518" s="8" t="s">
        <v>456</v>
      </c>
      <c r="E518" s="33">
        <v>1000</v>
      </c>
      <c r="F518" s="33">
        <v>0</v>
      </c>
      <c r="G518" s="33">
        <v>0</v>
      </c>
      <c r="H518" s="33">
        <v>0</v>
      </c>
      <c r="I518" s="33">
        <v>0</v>
      </c>
      <c r="J518" s="33">
        <v>1000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33">
        <v>0</v>
      </c>
      <c r="Q518" s="21">
        <v>0</v>
      </c>
      <c r="R518" s="21">
        <v>0</v>
      </c>
      <c r="S518" s="21">
        <v>0</v>
      </c>
      <c r="T518" s="21">
        <v>0</v>
      </c>
      <c r="U518" s="32">
        <f t="shared" si="100"/>
        <v>0</v>
      </c>
    </row>
    <row r="519" spans="1:21" outlineLevel="2">
      <c r="A519" s="42" t="s">
        <v>455</v>
      </c>
      <c r="B519" s="8" t="s">
        <v>404</v>
      </c>
      <c r="C519" s="42">
        <v>24980</v>
      </c>
      <c r="D519" s="8" t="s">
        <v>457</v>
      </c>
      <c r="E519" s="33">
        <v>1000</v>
      </c>
      <c r="F519" s="33">
        <v>0</v>
      </c>
      <c r="G519" s="33">
        <v>0</v>
      </c>
      <c r="H519" s="33">
        <v>0</v>
      </c>
      <c r="I519" s="33">
        <v>0</v>
      </c>
      <c r="J519" s="33">
        <v>1000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21">
        <v>0</v>
      </c>
      <c r="R519" s="21">
        <v>0</v>
      </c>
      <c r="S519" s="21">
        <v>0</v>
      </c>
      <c r="T519" s="21">
        <v>0</v>
      </c>
      <c r="U519" s="32">
        <f t="shared" si="100"/>
        <v>0</v>
      </c>
    </row>
    <row r="520" spans="1:21" outlineLevel="2">
      <c r="A520" s="42" t="s">
        <v>455</v>
      </c>
      <c r="B520" s="8" t="s">
        <v>404</v>
      </c>
      <c r="C520" s="42">
        <v>24990</v>
      </c>
      <c r="D520" s="8" t="s">
        <v>107</v>
      </c>
      <c r="E520" s="33">
        <v>1000</v>
      </c>
      <c r="F520" s="33">
        <v>0</v>
      </c>
      <c r="G520" s="33">
        <v>0</v>
      </c>
      <c r="H520" s="33">
        <v>0</v>
      </c>
      <c r="I520" s="33">
        <v>0</v>
      </c>
      <c r="J520" s="33">
        <v>1000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21">
        <v>0</v>
      </c>
      <c r="R520" s="21">
        <v>0</v>
      </c>
      <c r="S520" s="21">
        <v>0</v>
      </c>
      <c r="T520" s="21">
        <v>0</v>
      </c>
      <c r="U520" s="32">
        <f t="shared" si="100"/>
        <v>0</v>
      </c>
    </row>
    <row r="521" spans="1:21" outlineLevel="2">
      <c r="A521" s="42" t="s">
        <v>455</v>
      </c>
      <c r="B521" s="8" t="s">
        <v>404</v>
      </c>
      <c r="C521" s="42">
        <v>25000</v>
      </c>
      <c r="D521" s="8" t="s">
        <v>458</v>
      </c>
      <c r="E521" s="33">
        <v>1000</v>
      </c>
      <c r="F521" s="33">
        <v>0</v>
      </c>
      <c r="G521" s="33">
        <v>0</v>
      </c>
      <c r="H521" s="33">
        <v>20000000</v>
      </c>
      <c r="I521" s="33">
        <v>0</v>
      </c>
      <c r="J521" s="33">
        <v>1000</v>
      </c>
      <c r="K521" s="33">
        <v>20000000</v>
      </c>
      <c r="L521" s="33">
        <v>0</v>
      </c>
      <c r="M521" s="33">
        <v>0</v>
      </c>
      <c r="N521" s="33">
        <v>0</v>
      </c>
      <c r="O521" s="33">
        <v>0</v>
      </c>
      <c r="P521" s="33">
        <v>20000000</v>
      </c>
      <c r="Q521" s="21">
        <v>0</v>
      </c>
      <c r="R521" s="21">
        <v>0</v>
      </c>
      <c r="S521" s="21">
        <v>0</v>
      </c>
      <c r="T521" s="21">
        <v>0</v>
      </c>
      <c r="U521" s="32">
        <f t="shared" si="100"/>
        <v>0</v>
      </c>
    </row>
    <row r="522" spans="1:21" outlineLevel="2">
      <c r="A522" s="42" t="s">
        <v>455</v>
      </c>
      <c r="B522" s="8" t="s">
        <v>404</v>
      </c>
      <c r="C522" s="42">
        <v>25010</v>
      </c>
      <c r="D522" s="8" t="s">
        <v>459</v>
      </c>
      <c r="E522" s="33">
        <v>40000000</v>
      </c>
      <c r="F522" s="33">
        <v>0</v>
      </c>
      <c r="G522" s="33">
        <v>0</v>
      </c>
      <c r="H522" s="33">
        <v>0</v>
      </c>
      <c r="I522" s="33">
        <v>60000000</v>
      </c>
      <c r="J522" s="33">
        <v>5172480</v>
      </c>
      <c r="K522" s="33">
        <v>94827520</v>
      </c>
      <c r="L522" s="33">
        <v>94827520</v>
      </c>
      <c r="M522" s="33">
        <v>94827520</v>
      </c>
      <c r="N522" s="33">
        <v>94827520</v>
      </c>
      <c r="O522" s="33">
        <v>88327520</v>
      </c>
      <c r="P522" s="33">
        <v>0</v>
      </c>
      <c r="Q522" s="21">
        <v>16560974</v>
      </c>
      <c r="R522" s="21">
        <v>23207316</v>
      </c>
      <c r="S522" s="21">
        <v>94827520</v>
      </c>
      <c r="T522" s="21">
        <v>0</v>
      </c>
      <c r="U522" s="32">
        <f t="shared" si="100"/>
        <v>6500000</v>
      </c>
    </row>
    <row r="523" spans="1:21" outlineLevel="2">
      <c r="A523" s="42" t="s">
        <v>455</v>
      </c>
      <c r="B523" s="8" t="s">
        <v>404</v>
      </c>
      <c r="C523" s="42">
        <v>25020</v>
      </c>
      <c r="D523" s="8" t="s">
        <v>460</v>
      </c>
      <c r="E523" s="33">
        <v>1000</v>
      </c>
      <c r="F523" s="33">
        <v>0</v>
      </c>
      <c r="G523" s="33">
        <v>0</v>
      </c>
      <c r="H523" s="33">
        <v>52000000</v>
      </c>
      <c r="I523" s="33">
        <v>0</v>
      </c>
      <c r="J523" s="33">
        <v>52001000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33">
        <v>0</v>
      </c>
      <c r="Q523" s="21">
        <v>0</v>
      </c>
      <c r="R523" s="21">
        <v>0</v>
      </c>
      <c r="S523" s="21">
        <v>0</v>
      </c>
      <c r="T523" s="21">
        <v>0</v>
      </c>
      <c r="U523" s="32">
        <f t="shared" si="100"/>
        <v>0</v>
      </c>
    </row>
    <row r="524" spans="1:21" outlineLevel="2">
      <c r="A524" s="42" t="s">
        <v>455</v>
      </c>
      <c r="B524" s="8" t="s">
        <v>404</v>
      </c>
      <c r="C524" s="42">
        <v>25030</v>
      </c>
      <c r="D524" s="8" t="s">
        <v>59</v>
      </c>
      <c r="E524" s="33">
        <v>1000</v>
      </c>
      <c r="F524" s="33">
        <v>0</v>
      </c>
      <c r="G524" s="33">
        <v>0</v>
      </c>
      <c r="H524" s="33">
        <v>0</v>
      </c>
      <c r="I524" s="33">
        <v>38707700</v>
      </c>
      <c r="J524" s="33">
        <v>9487356</v>
      </c>
      <c r="K524" s="33">
        <v>29221344</v>
      </c>
      <c r="L524" s="33">
        <v>29221344</v>
      </c>
      <c r="M524" s="33">
        <v>29221344</v>
      </c>
      <c r="N524" s="33">
        <v>29221344</v>
      </c>
      <c r="O524" s="33">
        <v>29221344</v>
      </c>
      <c r="P524" s="33">
        <v>0</v>
      </c>
      <c r="Q524" s="21">
        <v>0</v>
      </c>
      <c r="R524" s="21">
        <v>0</v>
      </c>
      <c r="S524" s="21">
        <v>29221344</v>
      </c>
      <c r="T524" s="21">
        <v>0</v>
      </c>
      <c r="U524" s="32">
        <f t="shared" si="100"/>
        <v>0</v>
      </c>
    </row>
    <row r="525" spans="1:21" outlineLevel="2">
      <c r="A525" s="42" t="s">
        <v>455</v>
      </c>
      <c r="B525" s="8" t="s">
        <v>404</v>
      </c>
      <c r="C525" s="42">
        <v>25040</v>
      </c>
      <c r="D525" s="8" t="s">
        <v>461</v>
      </c>
      <c r="E525" s="33">
        <v>1000</v>
      </c>
      <c r="F525" s="33">
        <v>0</v>
      </c>
      <c r="G525" s="33">
        <v>0</v>
      </c>
      <c r="H525" s="33">
        <v>15000000</v>
      </c>
      <c r="I525" s="33">
        <v>0</v>
      </c>
      <c r="J525" s="33">
        <v>1641892</v>
      </c>
      <c r="K525" s="33">
        <v>13359108</v>
      </c>
      <c r="L525" s="33">
        <v>13359108</v>
      </c>
      <c r="M525" s="33">
        <v>13359108</v>
      </c>
      <c r="N525" s="33">
        <v>13359108</v>
      </c>
      <c r="O525" s="33">
        <v>0</v>
      </c>
      <c r="P525" s="33">
        <v>0</v>
      </c>
      <c r="Q525" s="21">
        <v>13359108</v>
      </c>
      <c r="R525" s="21">
        <v>13359108</v>
      </c>
      <c r="S525" s="21">
        <v>13359108</v>
      </c>
      <c r="T525" s="21">
        <v>0</v>
      </c>
      <c r="U525" s="32">
        <f t="shared" si="100"/>
        <v>13359108</v>
      </c>
    </row>
    <row r="526" spans="1:21" outlineLevel="2">
      <c r="A526" s="42" t="s">
        <v>455</v>
      </c>
      <c r="B526" s="8" t="s">
        <v>404</v>
      </c>
      <c r="C526" s="42">
        <v>25050</v>
      </c>
      <c r="D526" s="8" t="s">
        <v>462</v>
      </c>
      <c r="E526" s="33">
        <v>1000</v>
      </c>
      <c r="F526" s="33">
        <v>0</v>
      </c>
      <c r="G526" s="33">
        <v>0</v>
      </c>
      <c r="H526" s="33">
        <v>0</v>
      </c>
      <c r="I526" s="33">
        <v>0</v>
      </c>
      <c r="J526" s="33">
        <v>1000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21">
        <v>0</v>
      </c>
      <c r="R526" s="21">
        <v>0</v>
      </c>
      <c r="S526" s="21">
        <v>0</v>
      </c>
      <c r="T526" s="21">
        <v>0</v>
      </c>
      <c r="U526" s="32">
        <f t="shared" ref="U526:U589" si="112">+N526-O526</f>
        <v>0</v>
      </c>
    </row>
    <row r="527" spans="1:21" outlineLevel="2">
      <c r="A527" s="42" t="s">
        <v>455</v>
      </c>
      <c r="B527" s="8" t="s">
        <v>404</v>
      </c>
      <c r="C527" s="42">
        <v>25051</v>
      </c>
      <c r="D527" s="8" t="s">
        <v>463</v>
      </c>
      <c r="E527" s="33">
        <v>0</v>
      </c>
      <c r="F527" s="33">
        <v>0</v>
      </c>
      <c r="G527" s="33">
        <v>0</v>
      </c>
      <c r="H527" s="33">
        <v>0</v>
      </c>
      <c r="I527" s="33">
        <v>29892450</v>
      </c>
      <c r="J527" s="33">
        <v>15383100</v>
      </c>
      <c r="K527" s="33">
        <v>14509350</v>
      </c>
      <c r="L527" s="33">
        <v>14509350</v>
      </c>
      <c r="M527" s="33">
        <v>14509350</v>
      </c>
      <c r="N527" s="33">
        <v>13428900</v>
      </c>
      <c r="O527" s="33">
        <v>0</v>
      </c>
      <c r="P527" s="33">
        <v>0</v>
      </c>
      <c r="Q527" s="21">
        <v>-5490650</v>
      </c>
      <c r="R527" s="21">
        <v>0</v>
      </c>
      <c r="S527" s="21">
        <v>14509350</v>
      </c>
      <c r="T527" s="21">
        <v>0</v>
      </c>
      <c r="U527" s="32">
        <f t="shared" si="112"/>
        <v>13428900</v>
      </c>
    </row>
    <row r="528" spans="1:21" s="26" customFormat="1" outlineLevel="1">
      <c r="A528" s="41" t="s">
        <v>1414</v>
      </c>
      <c r="B528" s="6"/>
      <c r="C528" s="41"/>
      <c r="D528" s="6"/>
      <c r="E528" s="34">
        <f t="shared" ref="E528:T528" si="113">SUBTOTAL(9,E516:E527)</f>
        <v>47008000</v>
      </c>
      <c r="F528" s="34">
        <f t="shared" si="113"/>
        <v>0</v>
      </c>
      <c r="G528" s="34">
        <f t="shared" si="113"/>
        <v>0</v>
      </c>
      <c r="H528" s="34">
        <f t="shared" si="113"/>
        <v>87000000</v>
      </c>
      <c r="I528" s="34">
        <f t="shared" si="113"/>
        <v>128600150</v>
      </c>
      <c r="J528" s="34">
        <f t="shared" si="113"/>
        <v>88090404</v>
      </c>
      <c r="K528" s="34">
        <f t="shared" si="113"/>
        <v>174517746</v>
      </c>
      <c r="L528" s="34">
        <f t="shared" si="113"/>
        <v>154517746</v>
      </c>
      <c r="M528" s="34">
        <f t="shared" si="113"/>
        <v>154517746</v>
      </c>
      <c r="N528" s="34">
        <f t="shared" si="113"/>
        <v>153437296</v>
      </c>
      <c r="O528" s="34">
        <f t="shared" si="113"/>
        <v>120149288</v>
      </c>
      <c r="P528" s="34">
        <f t="shared" si="113"/>
        <v>20000000</v>
      </c>
      <c r="Q528" s="28">
        <f t="shared" si="113"/>
        <v>24397036</v>
      </c>
      <c r="R528" s="28">
        <f t="shared" si="113"/>
        <v>36566424</v>
      </c>
      <c r="S528" s="28">
        <f t="shared" si="113"/>
        <v>154517746</v>
      </c>
      <c r="T528" s="28">
        <f t="shared" si="113"/>
        <v>0</v>
      </c>
      <c r="U528" s="29">
        <f t="shared" si="112"/>
        <v>33288008</v>
      </c>
    </row>
    <row r="529" spans="1:21" outlineLevel="2">
      <c r="A529" s="42" t="s">
        <v>464</v>
      </c>
      <c r="B529" s="8" t="s">
        <v>408</v>
      </c>
      <c r="C529" s="42"/>
      <c r="D529" s="8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U529" s="32">
        <f t="shared" si="112"/>
        <v>0</v>
      </c>
    </row>
    <row r="530" spans="1:21" outlineLevel="2">
      <c r="A530" s="42" t="s">
        <v>464</v>
      </c>
      <c r="B530" s="8" t="s">
        <v>408</v>
      </c>
      <c r="C530" s="42">
        <v>25060</v>
      </c>
      <c r="D530" s="8" t="s">
        <v>191</v>
      </c>
      <c r="E530" s="33">
        <v>1000</v>
      </c>
      <c r="F530" s="33">
        <v>0</v>
      </c>
      <c r="G530" s="33">
        <v>0</v>
      </c>
      <c r="H530" s="33">
        <v>0</v>
      </c>
      <c r="I530" s="33">
        <v>0</v>
      </c>
      <c r="J530" s="33">
        <v>1000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33">
        <v>0</v>
      </c>
      <c r="Q530" s="21">
        <v>0</v>
      </c>
      <c r="R530" s="21">
        <v>0</v>
      </c>
      <c r="S530" s="21">
        <v>0</v>
      </c>
      <c r="T530" s="21">
        <v>0</v>
      </c>
      <c r="U530" s="32">
        <f t="shared" si="112"/>
        <v>0</v>
      </c>
    </row>
    <row r="531" spans="1:21" outlineLevel="2">
      <c r="A531" s="42" t="s">
        <v>464</v>
      </c>
      <c r="B531" s="8" t="s">
        <v>408</v>
      </c>
      <c r="C531" s="42">
        <v>25062</v>
      </c>
      <c r="D531" s="8" t="s">
        <v>465</v>
      </c>
      <c r="E531" s="33">
        <v>0</v>
      </c>
      <c r="F531" s="33">
        <v>0</v>
      </c>
      <c r="G531" s="33">
        <v>0</v>
      </c>
      <c r="H531" s="33">
        <v>2106557519</v>
      </c>
      <c r="I531" s="33">
        <v>0</v>
      </c>
      <c r="J531" s="33">
        <v>0</v>
      </c>
      <c r="K531" s="33">
        <v>2106557519</v>
      </c>
      <c r="L531" s="33">
        <v>269740782</v>
      </c>
      <c r="M531" s="33">
        <v>269740782</v>
      </c>
      <c r="N531" s="33">
        <v>269740782</v>
      </c>
      <c r="O531" s="33">
        <v>249740782</v>
      </c>
      <c r="P531" s="33">
        <v>1836816737</v>
      </c>
      <c r="Q531" s="21">
        <v>1442406207</v>
      </c>
      <c r="R531" s="21">
        <v>4108655</v>
      </c>
      <c r="S531" s="21">
        <v>2106557519</v>
      </c>
      <c r="T531" s="21">
        <v>0</v>
      </c>
      <c r="U531" s="32">
        <f t="shared" si="112"/>
        <v>20000000</v>
      </c>
    </row>
    <row r="532" spans="1:21" ht="22.5" outlineLevel="2">
      <c r="A532" s="42" t="s">
        <v>464</v>
      </c>
      <c r="B532" s="8" t="s">
        <v>408</v>
      </c>
      <c r="C532" s="42">
        <v>250621</v>
      </c>
      <c r="D532" s="8" t="s">
        <v>466</v>
      </c>
      <c r="E532" s="33">
        <v>0</v>
      </c>
      <c r="F532" s="33">
        <v>0</v>
      </c>
      <c r="G532" s="33">
        <v>0</v>
      </c>
      <c r="H532" s="33">
        <v>4414620</v>
      </c>
      <c r="I532" s="33">
        <v>0</v>
      </c>
      <c r="J532" s="33">
        <v>0</v>
      </c>
      <c r="K532" s="33">
        <v>4414620</v>
      </c>
      <c r="L532" s="33">
        <v>4414620</v>
      </c>
      <c r="M532" s="33">
        <v>4414620</v>
      </c>
      <c r="N532" s="33">
        <v>4414620</v>
      </c>
      <c r="O532" s="33">
        <v>4414620</v>
      </c>
      <c r="P532" s="33">
        <v>0</v>
      </c>
      <c r="Q532" s="21">
        <v>0</v>
      </c>
      <c r="R532" s="21">
        <v>0</v>
      </c>
      <c r="S532" s="21">
        <v>4414620</v>
      </c>
      <c r="T532" s="21">
        <v>0</v>
      </c>
      <c r="U532" s="32">
        <f t="shared" si="112"/>
        <v>0</v>
      </c>
    </row>
    <row r="533" spans="1:21" s="26" customFormat="1" outlineLevel="1">
      <c r="A533" s="41" t="s">
        <v>1415</v>
      </c>
      <c r="B533" s="6"/>
      <c r="C533" s="41"/>
      <c r="D533" s="6"/>
      <c r="E533" s="34">
        <f t="shared" ref="E533:T533" si="114">SUBTOTAL(9,E529:E532)</f>
        <v>1000</v>
      </c>
      <c r="F533" s="34">
        <f t="shared" si="114"/>
        <v>0</v>
      </c>
      <c r="G533" s="34">
        <f t="shared" si="114"/>
        <v>0</v>
      </c>
      <c r="H533" s="34">
        <f t="shared" si="114"/>
        <v>2110972139</v>
      </c>
      <c r="I533" s="34">
        <f t="shared" si="114"/>
        <v>0</v>
      </c>
      <c r="J533" s="34">
        <f t="shared" si="114"/>
        <v>1000</v>
      </c>
      <c r="K533" s="34">
        <f t="shared" si="114"/>
        <v>2110972139</v>
      </c>
      <c r="L533" s="34">
        <f t="shared" si="114"/>
        <v>274155402</v>
      </c>
      <c r="M533" s="34">
        <f t="shared" si="114"/>
        <v>274155402</v>
      </c>
      <c r="N533" s="34">
        <f t="shared" si="114"/>
        <v>274155402</v>
      </c>
      <c r="O533" s="34">
        <f t="shared" si="114"/>
        <v>254155402</v>
      </c>
      <c r="P533" s="34">
        <f t="shared" si="114"/>
        <v>1836816737</v>
      </c>
      <c r="Q533" s="28">
        <f t="shared" si="114"/>
        <v>1442406207</v>
      </c>
      <c r="R533" s="28">
        <f t="shared" si="114"/>
        <v>4108655</v>
      </c>
      <c r="S533" s="28">
        <f t="shared" si="114"/>
        <v>2110972139</v>
      </c>
      <c r="T533" s="28">
        <f t="shared" si="114"/>
        <v>0</v>
      </c>
      <c r="U533" s="29">
        <f t="shared" si="112"/>
        <v>20000000</v>
      </c>
    </row>
    <row r="534" spans="1:21" outlineLevel="2">
      <c r="A534" s="42" t="s">
        <v>467</v>
      </c>
      <c r="B534" s="8" t="s">
        <v>468</v>
      </c>
      <c r="C534" s="42"/>
      <c r="D534" s="8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U534" s="32">
        <f t="shared" si="112"/>
        <v>0</v>
      </c>
    </row>
    <row r="535" spans="1:21" outlineLevel="1">
      <c r="A535" s="41" t="s">
        <v>1416</v>
      </c>
      <c r="B535" s="8"/>
      <c r="C535" s="42"/>
      <c r="D535" s="8"/>
      <c r="E535" s="33">
        <f t="shared" ref="E535:T535" si="115">SUBTOTAL(9,E534:E534)</f>
        <v>0</v>
      </c>
      <c r="F535" s="33">
        <f t="shared" si="115"/>
        <v>0</v>
      </c>
      <c r="G535" s="33">
        <f t="shared" si="115"/>
        <v>0</v>
      </c>
      <c r="H535" s="33">
        <f t="shared" si="115"/>
        <v>0</v>
      </c>
      <c r="I535" s="33">
        <f t="shared" si="115"/>
        <v>0</v>
      </c>
      <c r="J535" s="33">
        <f t="shared" si="115"/>
        <v>0</v>
      </c>
      <c r="K535" s="33">
        <f t="shared" si="115"/>
        <v>0</v>
      </c>
      <c r="L535" s="33">
        <f t="shared" si="115"/>
        <v>0</v>
      </c>
      <c r="M535" s="33">
        <f t="shared" si="115"/>
        <v>0</v>
      </c>
      <c r="N535" s="33">
        <f t="shared" si="115"/>
        <v>0</v>
      </c>
      <c r="O535" s="33">
        <f t="shared" si="115"/>
        <v>0</v>
      </c>
      <c r="P535" s="33">
        <f t="shared" si="115"/>
        <v>0</v>
      </c>
      <c r="Q535" s="21">
        <f t="shared" si="115"/>
        <v>0</v>
      </c>
      <c r="R535" s="21">
        <f t="shared" si="115"/>
        <v>0</v>
      </c>
      <c r="S535" s="21">
        <f t="shared" si="115"/>
        <v>0</v>
      </c>
      <c r="T535" s="21">
        <f t="shared" si="115"/>
        <v>0</v>
      </c>
      <c r="U535" s="32">
        <f t="shared" si="112"/>
        <v>0</v>
      </c>
    </row>
    <row r="536" spans="1:21" outlineLevel="2">
      <c r="A536" s="42" t="s">
        <v>469</v>
      </c>
      <c r="B536" s="8" t="s">
        <v>353</v>
      </c>
      <c r="C536" s="42"/>
      <c r="D536" s="8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U536" s="32">
        <f t="shared" si="112"/>
        <v>0</v>
      </c>
    </row>
    <row r="537" spans="1:21" outlineLevel="1">
      <c r="A537" s="41" t="s">
        <v>1417</v>
      </c>
      <c r="B537" s="8"/>
      <c r="C537" s="42"/>
      <c r="D537" s="8"/>
      <c r="E537" s="33">
        <f t="shared" ref="E537:T537" si="116">SUBTOTAL(9,E536:E536)</f>
        <v>0</v>
      </c>
      <c r="F537" s="33">
        <f t="shared" si="116"/>
        <v>0</v>
      </c>
      <c r="G537" s="33">
        <f t="shared" si="116"/>
        <v>0</v>
      </c>
      <c r="H537" s="33">
        <f t="shared" si="116"/>
        <v>0</v>
      </c>
      <c r="I537" s="33">
        <f t="shared" si="116"/>
        <v>0</v>
      </c>
      <c r="J537" s="33">
        <f t="shared" si="116"/>
        <v>0</v>
      </c>
      <c r="K537" s="33">
        <f t="shared" si="116"/>
        <v>0</v>
      </c>
      <c r="L537" s="33">
        <f t="shared" si="116"/>
        <v>0</v>
      </c>
      <c r="M537" s="33">
        <f t="shared" si="116"/>
        <v>0</v>
      </c>
      <c r="N537" s="33">
        <f t="shared" si="116"/>
        <v>0</v>
      </c>
      <c r="O537" s="33">
        <f t="shared" si="116"/>
        <v>0</v>
      </c>
      <c r="P537" s="33">
        <f t="shared" si="116"/>
        <v>0</v>
      </c>
      <c r="Q537" s="21">
        <f t="shared" si="116"/>
        <v>0</v>
      </c>
      <c r="R537" s="21">
        <f t="shared" si="116"/>
        <v>0</v>
      </c>
      <c r="S537" s="21">
        <f t="shared" si="116"/>
        <v>0</v>
      </c>
      <c r="T537" s="21">
        <f t="shared" si="116"/>
        <v>0</v>
      </c>
      <c r="U537" s="32">
        <f t="shared" si="112"/>
        <v>0</v>
      </c>
    </row>
    <row r="538" spans="1:21" outlineLevel="2">
      <c r="A538" s="42" t="s">
        <v>470</v>
      </c>
      <c r="B538" s="8" t="s">
        <v>413</v>
      </c>
      <c r="C538" s="42"/>
      <c r="D538" s="8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U538" s="32">
        <f t="shared" si="112"/>
        <v>0</v>
      </c>
    </row>
    <row r="539" spans="1:21" outlineLevel="1">
      <c r="A539" s="41" t="s">
        <v>1418</v>
      </c>
      <c r="B539" s="8"/>
      <c r="C539" s="42"/>
      <c r="D539" s="8"/>
      <c r="E539" s="33">
        <f t="shared" ref="E539:T539" si="117">SUBTOTAL(9,E538:E538)</f>
        <v>0</v>
      </c>
      <c r="F539" s="33">
        <f t="shared" si="117"/>
        <v>0</v>
      </c>
      <c r="G539" s="33">
        <f t="shared" si="117"/>
        <v>0</v>
      </c>
      <c r="H539" s="33">
        <f t="shared" si="117"/>
        <v>0</v>
      </c>
      <c r="I539" s="33">
        <f t="shared" si="117"/>
        <v>0</v>
      </c>
      <c r="J539" s="33">
        <f t="shared" si="117"/>
        <v>0</v>
      </c>
      <c r="K539" s="33">
        <f t="shared" si="117"/>
        <v>0</v>
      </c>
      <c r="L539" s="33">
        <f t="shared" si="117"/>
        <v>0</v>
      </c>
      <c r="M539" s="33">
        <f t="shared" si="117"/>
        <v>0</v>
      </c>
      <c r="N539" s="33">
        <f t="shared" si="117"/>
        <v>0</v>
      </c>
      <c r="O539" s="33">
        <f t="shared" si="117"/>
        <v>0</v>
      </c>
      <c r="P539" s="33">
        <f t="shared" si="117"/>
        <v>0</v>
      </c>
      <c r="Q539" s="21">
        <f t="shared" si="117"/>
        <v>0</v>
      </c>
      <c r="R539" s="21">
        <f t="shared" si="117"/>
        <v>0</v>
      </c>
      <c r="S539" s="21">
        <f t="shared" si="117"/>
        <v>0</v>
      </c>
      <c r="T539" s="21">
        <f t="shared" si="117"/>
        <v>0</v>
      </c>
      <c r="U539" s="32">
        <f t="shared" si="112"/>
        <v>0</v>
      </c>
    </row>
    <row r="540" spans="1:21" outlineLevel="2">
      <c r="A540" s="42" t="s">
        <v>471</v>
      </c>
      <c r="B540" s="8" t="s">
        <v>357</v>
      </c>
      <c r="C540" s="42"/>
      <c r="D540" s="8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U540" s="32">
        <f t="shared" si="112"/>
        <v>0</v>
      </c>
    </row>
    <row r="541" spans="1:21" outlineLevel="2">
      <c r="A541" s="42" t="s">
        <v>471</v>
      </c>
      <c r="B541" s="8" t="s">
        <v>357</v>
      </c>
      <c r="C541" s="42">
        <v>25070</v>
      </c>
      <c r="D541" s="8" t="s">
        <v>24</v>
      </c>
      <c r="E541" s="33">
        <v>1010487093</v>
      </c>
      <c r="F541" s="33">
        <v>0</v>
      </c>
      <c r="G541" s="33">
        <v>0</v>
      </c>
      <c r="H541" s="33">
        <v>291929084</v>
      </c>
      <c r="I541" s="33">
        <v>0</v>
      </c>
      <c r="J541" s="33">
        <v>13027756</v>
      </c>
      <c r="K541" s="33">
        <v>1289388421</v>
      </c>
      <c r="L541" s="33">
        <v>1289388421</v>
      </c>
      <c r="M541" s="33">
        <v>1289388421</v>
      </c>
      <c r="N541" s="33">
        <v>1289388421</v>
      </c>
      <c r="O541" s="33">
        <v>1056864239</v>
      </c>
      <c r="P541" s="33">
        <v>0</v>
      </c>
      <c r="Q541" s="21">
        <v>88901328</v>
      </c>
      <c r="R541" s="21">
        <v>107099886</v>
      </c>
      <c r="S541" s="21">
        <v>1289388421</v>
      </c>
      <c r="T541" s="21">
        <v>0</v>
      </c>
      <c r="U541" s="32">
        <f t="shared" si="112"/>
        <v>232524182</v>
      </c>
    </row>
    <row r="542" spans="1:21" outlineLevel="2">
      <c r="A542" s="42" t="s">
        <v>471</v>
      </c>
      <c r="B542" s="8" t="s">
        <v>357</v>
      </c>
      <c r="C542" s="42">
        <v>25080</v>
      </c>
      <c r="D542" s="8" t="s">
        <v>358</v>
      </c>
      <c r="E542" s="33">
        <v>14610823</v>
      </c>
      <c r="F542" s="33">
        <v>0</v>
      </c>
      <c r="G542" s="33">
        <v>0</v>
      </c>
      <c r="H542" s="33">
        <v>646341</v>
      </c>
      <c r="I542" s="33">
        <v>0</v>
      </c>
      <c r="J542" s="33">
        <v>7501072</v>
      </c>
      <c r="K542" s="33">
        <v>7756092</v>
      </c>
      <c r="L542" s="33">
        <v>7756092</v>
      </c>
      <c r="M542" s="33">
        <v>7756092</v>
      </c>
      <c r="N542" s="33">
        <v>7756092</v>
      </c>
      <c r="O542" s="33">
        <v>7756092</v>
      </c>
      <c r="P542" s="33">
        <v>0</v>
      </c>
      <c r="Q542" s="21">
        <v>-6854731</v>
      </c>
      <c r="R542" s="21">
        <v>646341</v>
      </c>
      <c r="S542" s="21">
        <v>7756092</v>
      </c>
      <c r="T542" s="21">
        <v>0</v>
      </c>
      <c r="U542" s="32">
        <f t="shared" si="112"/>
        <v>0</v>
      </c>
    </row>
    <row r="543" spans="1:21" outlineLevel="2">
      <c r="A543" s="42" t="s">
        <v>471</v>
      </c>
      <c r="B543" s="8" t="s">
        <v>357</v>
      </c>
      <c r="C543" s="42">
        <v>25090</v>
      </c>
      <c r="D543" s="8" t="s">
        <v>434</v>
      </c>
      <c r="E543" s="33">
        <v>5555556</v>
      </c>
      <c r="F543" s="33">
        <v>0</v>
      </c>
      <c r="G543" s="33">
        <v>0</v>
      </c>
      <c r="H543" s="33">
        <v>320650</v>
      </c>
      <c r="I543" s="33">
        <v>0</v>
      </c>
      <c r="J543" s="33">
        <v>435987</v>
      </c>
      <c r="K543" s="33">
        <v>5440219</v>
      </c>
      <c r="L543" s="33">
        <v>5440219</v>
      </c>
      <c r="M543" s="33">
        <v>5440219</v>
      </c>
      <c r="N543" s="33">
        <v>5440219</v>
      </c>
      <c r="O543" s="33">
        <v>5440219</v>
      </c>
      <c r="P543" s="33">
        <v>0</v>
      </c>
      <c r="Q543" s="21">
        <v>-115337</v>
      </c>
      <c r="R543" s="21">
        <v>320650</v>
      </c>
      <c r="S543" s="21">
        <v>5440219</v>
      </c>
      <c r="T543" s="21">
        <v>0</v>
      </c>
      <c r="U543" s="32">
        <f t="shared" si="112"/>
        <v>0</v>
      </c>
    </row>
    <row r="544" spans="1:21" outlineLevel="2">
      <c r="A544" s="42" t="s">
        <v>471</v>
      </c>
      <c r="B544" s="8" t="s">
        <v>357</v>
      </c>
      <c r="C544" s="42">
        <v>25100</v>
      </c>
      <c r="D544" s="8" t="s">
        <v>435</v>
      </c>
      <c r="E544" s="33">
        <v>1000</v>
      </c>
      <c r="F544" s="33">
        <v>0</v>
      </c>
      <c r="G544" s="33">
        <v>0</v>
      </c>
      <c r="H544" s="33">
        <v>1388846</v>
      </c>
      <c r="I544" s="33">
        <v>0</v>
      </c>
      <c r="J544" s="33">
        <v>1000</v>
      </c>
      <c r="K544" s="33">
        <v>1388846</v>
      </c>
      <c r="L544" s="33">
        <v>1388846</v>
      </c>
      <c r="M544" s="33">
        <v>1388846</v>
      </c>
      <c r="N544" s="33">
        <v>1388846</v>
      </c>
      <c r="O544" s="33">
        <v>1388846</v>
      </c>
      <c r="P544" s="33">
        <v>0</v>
      </c>
      <c r="Q544" s="21">
        <v>1388846</v>
      </c>
      <c r="R544" s="21">
        <v>1388846</v>
      </c>
      <c r="S544" s="21">
        <v>1388846</v>
      </c>
      <c r="T544" s="21">
        <v>0</v>
      </c>
      <c r="U544" s="32">
        <f t="shared" si="112"/>
        <v>0</v>
      </c>
    </row>
    <row r="545" spans="1:21" outlineLevel="2">
      <c r="A545" s="42" t="s">
        <v>471</v>
      </c>
      <c r="B545" s="8" t="s">
        <v>357</v>
      </c>
      <c r="C545" s="42">
        <v>25110</v>
      </c>
      <c r="D545" s="8" t="s">
        <v>436</v>
      </c>
      <c r="E545" s="33">
        <v>41501722</v>
      </c>
      <c r="F545" s="33">
        <v>0</v>
      </c>
      <c r="G545" s="33">
        <v>0</v>
      </c>
      <c r="H545" s="33">
        <v>10000000</v>
      </c>
      <c r="I545" s="33">
        <v>0</v>
      </c>
      <c r="J545" s="33">
        <v>45311068</v>
      </c>
      <c r="K545" s="33">
        <v>6190654</v>
      </c>
      <c r="L545" s="33">
        <v>6190654</v>
      </c>
      <c r="M545" s="33">
        <v>6190654</v>
      </c>
      <c r="N545" s="33">
        <v>6190654</v>
      </c>
      <c r="O545" s="33">
        <v>6190654</v>
      </c>
      <c r="P545" s="33">
        <v>0</v>
      </c>
      <c r="Q545" s="21">
        <v>-4705163</v>
      </c>
      <c r="R545" s="21">
        <v>0</v>
      </c>
      <c r="S545" s="21">
        <v>6190654</v>
      </c>
      <c r="T545" s="21">
        <v>0</v>
      </c>
      <c r="U545" s="32">
        <f t="shared" si="112"/>
        <v>0</v>
      </c>
    </row>
    <row r="546" spans="1:21" outlineLevel="2">
      <c r="A546" s="42" t="s">
        <v>471</v>
      </c>
      <c r="B546" s="8" t="s">
        <v>357</v>
      </c>
      <c r="C546" s="42">
        <v>25120</v>
      </c>
      <c r="D546" s="8" t="s">
        <v>437</v>
      </c>
      <c r="E546" s="33">
        <v>162628651</v>
      </c>
      <c r="F546" s="33">
        <v>0</v>
      </c>
      <c r="G546" s="33">
        <v>0</v>
      </c>
      <c r="H546" s="33">
        <v>31279843</v>
      </c>
      <c r="I546" s="33">
        <v>0</v>
      </c>
      <c r="J546" s="33">
        <v>4434427</v>
      </c>
      <c r="K546" s="33">
        <v>189474067</v>
      </c>
      <c r="L546" s="33">
        <v>189474067</v>
      </c>
      <c r="M546" s="33">
        <v>189474067</v>
      </c>
      <c r="N546" s="33">
        <v>189474067</v>
      </c>
      <c r="O546" s="33">
        <v>189474067</v>
      </c>
      <c r="P546" s="33">
        <v>0</v>
      </c>
      <c r="Q546" s="21">
        <v>10645416</v>
      </c>
      <c r="R546" s="21">
        <v>15079843</v>
      </c>
      <c r="S546" s="21">
        <v>189474067</v>
      </c>
      <c r="T546" s="21">
        <v>0</v>
      </c>
      <c r="U546" s="32">
        <f t="shared" si="112"/>
        <v>0</v>
      </c>
    </row>
    <row r="547" spans="1:21" s="26" customFormat="1" outlineLevel="1">
      <c r="A547" s="41" t="s">
        <v>1419</v>
      </c>
      <c r="B547" s="6"/>
      <c r="C547" s="41"/>
      <c r="D547" s="6"/>
      <c r="E547" s="34">
        <f t="shared" ref="E547:T547" si="118">SUBTOTAL(9,E540:E546)</f>
        <v>1234784845</v>
      </c>
      <c r="F547" s="34">
        <f t="shared" si="118"/>
        <v>0</v>
      </c>
      <c r="G547" s="34">
        <f t="shared" si="118"/>
        <v>0</v>
      </c>
      <c r="H547" s="34">
        <f t="shared" si="118"/>
        <v>335564764</v>
      </c>
      <c r="I547" s="34">
        <f t="shared" si="118"/>
        <v>0</v>
      </c>
      <c r="J547" s="34">
        <f t="shared" si="118"/>
        <v>70711310</v>
      </c>
      <c r="K547" s="34">
        <f t="shared" si="118"/>
        <v>1499638299</v>
      </c>
      <c r="L547" s="34">
        <f t="shared" si="118"/>
        <v>1499638299</v>
      </c>
      <c r="M547" s="34">
        <f t="shared" si="118"/>
        <v>1499638299</v>
      </c>
      <c r="N547" s="34">
        <f t="shared" si="118"/>
        <v>1499638299</v>
      </c>
      <c r="O547" s="34">
        <f t="shared" si="118"/>
        <v>1267114117</v>
      </c>
      <c r="P547" s="34">
        <f t="shared" si="118"/>
        <v>0</v>
      </c>
      <c r="Q547" s="28">
        <f t="shared" si="118"/>
        <v>89260359</v>
      </c>
      <c r="R547" s="28">
        <f t="shared" si="118"/>
        <v>124535566</v>
      </c>
      <c r="S547" s="28">
        <f t="shared" si="118"/>
        <v>1499638299</v>
      </c>
      <c r="T547" s="28">
        <f t="shared" si="118"/>
        <v>0</v>
      </c>
      <c r="U547" s="29">
        <f t="shared" si="112"/>
        <v>232524182</v>
      </c>
    </row>
    <row r="548" spans="1:21" outlineLevel="2">
      <c r="A548" s="42" t="s">
        <v>472</v>
      </c>
      <c r="B548" s="8" t="s">
        <v>365</v>
      </c>
      <c r="C548" s="42"/>
      <c r="D548" s="8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U548" s="32">
        <f t="shared" si="112"/>
        <v>0</v>
      </c>
    </row>
    <row r="549" spans="1:21" outlineLevel="2">
      <c r="A549" s="42" t="s">
        <v>472</v>
      </c>
      <c r="B549" s="8" t="s">
        <v>365</v>
      </c>
      <c r="C549" s="42">
        <v>25130</v>
      </c>
      <c r="D549" s="8" t="s">
        <v>366</v>
      </c>
      <c r="E549" s="33">
        <v>937756</v>
      </c>
      <c r="F549" s="33">
        <v>0</v>
      </c>
      <c r="G549" s="33">
        <v>0</v>
      </c>
      <c r="H549" s="33">
        <v>942384</v>
      </c>
      <c r="I549" s="33">
        <v>0</v>
      </c>
      <c r="J549" s="33">
        <v>834661</v>
      </c>
      <c r="K549" s="33">
        <v>1045479</v>
      </c>
      <c r="L549" s="33">
        <v>1045479</v>
      </c>
      <c r="M549" s="33">
        <v>1045479</v>
      </c>
      <c r="N549" s="33">
        <v>1045479</v>
      </c>
      <c r="O549" s="33">
        <v>1045479</v>
      </c>
      <c r="P549" s="33">
        <v>0</v>
      </c>
      <c r="Q549" s="21">
        <v>-742277</v>
      </c>
      <c r="R549" s="21">
        <v>92384</v>
      </c>
      <c r="S549" s="21">
        <v>1045479</v>
      </c>
      <c r="T549" s="21">
        <v>0</v>
      </c>
      <c r="U549" s="32">
        <f t="shared" si="112"/>
        <v>0</v>
      </c>
    </row>
    <row r="550" spans="1:21" outlineLevel="2">
      <c r="A550" s="42" t="s">
        <v>472</v>
      </c>
      <c r="B550" s="8" t="s">
        <v>365</v>
      </c>
      <c r="C550" s="42">
        <v>25140</v>
      </c>
      <c r="D550" s="8" t="s">
        <v>367</v>
      </c>
      <c r="E550" s="33">
        <v>1000</v>
      </c>
      <c r="F550" s="33">
        <v>0</v>
      </c>
      <c r="G550" s="33">
        <v>0</v>
      </c>
      <c r="H550" s="33">
        <v>0</v>
      </c>
      <c r="I550" s="33">
        <v>0</v>
      </c>
      <c r="J550" s="33">
        <v>1000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33">
        <v>0</v>
      </c>
      <c r="Q550" s="21">
        <v>0</v>
      </c>
      <c r="R550" s="21">
        <v>0</v>
      </c>
      <c r="S550" s="21">
        <v>0</v>
      </c>
      <c r="T550" s="21">
        <v>0</v>
      </c>
      <c r="U550" s="32">
        <f t="shared" si="112"/>
        <v>0</v>
      </c>
    </row>
    <row r="551" spans="1:21" outlineLevel="2">
      <c r="A551" s="42" t="s">
        <v>472</v>
      </c>
      <c r="B551" s="8" t="s">
        <v>365</v>
      </c>
      <c r="C551" s="42">
        <v>25150</v>
      </c>
      <c r="D551" s="8" t="s">
        <v>439</v>
      </c>
      <c r="E551" s="33">
        <v>48118433</v>
      </c>
      <c r="F551" s="33">
        <v>0</v>
      </c>
      <c r="G551" s="33">
        <v>0</v>
      </c>
      <c r="H551" s="33">
        <v>5275422</v>
      </c>
      <c r="I551" s="33">
        <v>0</v>
      </c>
      <c r="J551" s="33">
        <v>22042497</v>
      </c>
      <c r="K551" s="33">
        <v>31351358</v>
      </c>
      <c r="L551" s="33">
        <v>31351358</v>
      </c>
      <c r="M551" s="33">
        <v>31351358</v>
      </c>
      <c r="N551" s="33">
        <v>31351358</v>
      </c>
      <c r="O551" s="33">
        <v>31351358</v>
      </c>
      <c r="P551" s="33">
        <v>0</v>
      </c>
      <c r="Q551" s="21">
        <v>-20474534</v>
      </c>
      <c r="R551" s="21">
        <v>775422</v>
      </c>
      <c r="S551" s="21">
        <v>31351358</v>
      </c>
      <c r="T551" s="21">
        <v>0</v>
      </c>
      <c r="U551" s="32">
        <f t="shared" si="112"/>
        <v>0</v>
      </c>
    </row>
    <row r="552" spans="1:21" outlineLevel="2">
      <c r="A552" s="42" t="s">
        <v>472</v>
      </c>
      <c r="B552" s="8" t="s">
        <v>365</v>
      </c>
      <c r="C552" s="42">
        <v>25160</v>
      </c>
      <c r="D552" s="8" t="s">
        <v>440</v>
      </c>
      <c r="E552" s="33">
        <v>50123368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50123368</v>
      </c>
      <c r="L552" s="33">
        <v>50123368</v>
      </c>
      <c r="M552" s="33">
        <v>50123368</v>
      </c>
      <c r="N552" s="33">
        <v>50123368</v>
      </c>
      <c r="O552" s="33">
        <v>50123368</v>
      </c>
      <c r="P552" s="33">
        <v>0</v>
      </c>
      <c r="Q552" s="21">
        <v>0</v>
      </c>
      <c r="R552" s="21">
        <v>0</v>
      </c>
      <c r="S552" s="21">
        <v>50123368</v>
      </c>
      <c r="T552" s="21">
        <v>0</v>
      </c>
      <c r="U552" s="32">
        <f t="shared" si="112"/>
        <v>0</v>
      </c>
    </row>
    <row r="553" spans="1:21" outlineLevel="2">
      <c r="A553" s="42" t="s">
        <v>472</v>
      </c>
      <c r="B553" s="8" t="s">
        <v>365</v>
      </c>
      <c r="C553" s="42">
        <v>25170</v>
      </c>
      <c r="D553" s="8" t="s">
        <v>368</v>
      </c>
      <c r="E553" s="33">
        <v>52211841</v>
      </c>
      <c r="F553" s="33">
        <v>0</v>
      </c>
      <c r="G553" s="33">
        <v>0</v>
      </c>
      <c r="H553" s="33">
        <v>12203443</v>
      </c>
      <c r="I553" s="33">
        <v>8000000</v>
      </c>
      <c r="J553" s="33">
        <v>5713641</v>
      </c>
      <c r="K553" s="33">
        <v>66701643</v>
      </c>
      <c r="L553" s="33">
        <v>66701643</v>
      </c>
      <c r="M553" s="33">
        <v>66701643</v>
      </c>
      <c r="N553" s="33">
        <v>66701643</v>
      </c>
      <c r="O553" s="33">
        <v>66701643</v>
      </c>
      <c r="P553" s="33">
        <v>0</v>
      </c>
      <c r="Q553" s="21">
        <v>-4510198</v>
      </c>
      <c r="R553" s="21">
        <v>1203443</v>
      </c>
      <c r="S553" s="21">
        <v>66701643</v>
      </c>
      <c r="T553" s="21">
        <v>0</v>
      </c>
      <c r="U553" s="32">
        <f t="shared" si="112"/>
        <v>0</v>
      </c>
    </row>
    <row r="554" spans="1:21" outlineLevel="2">
      <c r="A554" s="42" t="s">
        <v>472</v>
      </c>
      <c r="B554" s="8" t="s">
        <v>365</v>
      </c>
      <c r="C554" s="42">
        <v>25180</v>
      </c>
      <c r="D554" s="8" t="s">
        <v>441</v>
      </c>
      <c r="E554" s="33">
        <v>109000000</v>
      </c>
      <c r="F554" s="33">
        <v>0</v>
      </c>
      <c r="G554" s="33">
        <v>0</v>
      </c>
      <c r="H554" s="33">
        <v>319960</v>
      </c>
      <c r="I554" s="33">
        <v>14546085</v>
      </c>
      <c r="J554" s="33">
        <v>8000000</v>
      </c>
      <c r="K554" s="33">
        <v>115866045</v>
      </c>
      <c r="L554" s="33">
        <v>115866045</v>
      </c>
      <c r="M554" s="33">
        <v>115866045</v>
      </c>
      <c r="N554" s="33">
        <v>115866045</v>
      </c>
      <c r="O554" s="33">
        <v>115866045</v>
      </c>
      <c r="P554" s="33">
        <v>0</v>
      </c>
      <c r="Q554" s="21">
        <v>14866045</v>
      </c>
      <c r="R554" s="21">
        <v>110720773</v>
      </c>
      <c r="S554" s="21">
        <v>115866045</v>
      </c>
      <c r="T554" s="21">
        <v>0</v>
      </c>
      <c r="U554" s="32">
        <f t="shared" si="112"/>
        <v>0</v>
      </c>
    </row>
    <row r="555" spans="1:21" outlineLevel="2">
      <c r="A555" s="42" t="s">
        <v>472</v>
      </c>
      <c r="B555" s="8" t="s">
        <v>365</v>
      </c>
      <c r="C555" s="42">
        <v>25190</v>
      </c>
      <c r="D555" s="8" t="s">
        <v>442</v>
      </c>
      <c r="E555" s="33">
        <v>50187986</v>
      </c>
      <c r="F555" s="33">
        <v>0</v>
      </c>
      <c r="G555" s="33">
        <v>0</v>
      </c>
      <c r="H555" s="33">
        <v>153074</v>
      </c>
      <c r="I555" s="33">
        <v>0</v>
      </c>
      <c r="J555" s="33">
        <v>42766701</v>
      </c>
      <c r="K555" s="33">
        <v>7574359</v>
      </c>
      <c r="L555" s="33">
        <v>7574359</v>
      </c>
      <c r="M555" s="33">
        <v>7574359</v>
      </c>
      <c r="N555" s="33">
        <v>7574359</v>
      </c>
      <c r="O555" s="33">
        <v>7574359</v>
      </c>
      <c r="P555" s="33">
        <v>0</v>
      </c>
      <c r="Q555" s="21">
        <v>153074</v>
      </c>
      <c r="R555" s="21">
        <v>153074</v>
      </c>
      <c r="S555" s="21">
        <v>7574359</v>
      </c>
      <c r="T555" s="21">
        <v>0</v>
      </c>
      <c r="U555" s="32">
        <f t="shared" si="112"/>
        <v>0</v>
      </c>
    </row>
    <row r="556" spans="1:21" s="26" customFormat="1" outlineLevel="1">
      <c r="A556" s="41" t="s">
        <v>1420</v>
      </c>
      <c r="B556" s="6"/>
      <c r="C556" s="41"/>
      <c r="D556" s="6"/>
      <c r="E556" s="34">
        <f t="shared" ref="E556:T556" si="119">SUBTOTAL(9,E548:E555)</f>
        <v>310580384</v>
      </c>
      <c r="F556" s="34">
        <f t="shared" si="119"/>
        <v>0</v>
      </c>
      <c r="G556" s="34">
        <f t="shared" si="119"/>
        <v>0</v>
      </c>
      <c r="H556" s="34">
        <f t="shared" si="119"/>
        <v>18894283</v>
      </c>
      <c r="I556" s="34">
        <f t="shared" si="119"/>
        <v>22546085</v>
      </c>
      <c r="J556" s="34">
        <f t="shared" si="119"/>
        <v>79358500</v>
      </c>
      <c r="K556" s="34">
        <f t="shared" si="119"/>
        <v>272662252</v>
      </c>
      <c r="L556" s="34">
        <f t="shared" si="119"/>
        <v>272662252</v>
      </c>
      <c r="M556" s="34">
        <f t="shared" si="119"/>
        <v>272662252</v>
      </c>
      <c r="N556" s="34">
        <f t="shared" si="119"/>
        <v>272662252</v>
      </c>
      <c r="O556" s="34">
        <f t="shared" si="119"/>
        <v>272662252</v>
      </c>
      <c r="P556" s="34">
        <f t="shared" si="119"/>
        <v>0</v>
      </c>
      <c r="Q556" s="28">
        <f t="shared" si="119"/>
        <v>-10707890</v>
      </c>
      <c r="R556" s="28">
        <f t="shared" si="119"/>
        <v>112945096</v>
      </c>
      <c r="S556" s="28">
        <f t="shared" si="119"/>
        <v>272662252</v>
      </c>
      <c r="T556" s="28">
        <f t="shared" si="119"/>
        <v>0</v>
      </c>
      <c r="U556" s="29">
        <f t="shared" si="112"/>
        <v>0</v>
      </c>
    </row>
    <row r="557" spans="1:21" outlineLevel="2">
      <c r="A557" s="42" t="s">
        <v>473</v>
      </c>
      <c r="B557" s="8" t="s">
        <v>374</v>
      </c>
      <c r="C557" s="42"/>
      <c r="D557" s="8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U557" s="32">
        <f t="shared" si="112"/>
        <v>0</v>
      </c>
    </row>
    <row r="558" spans="1:21" outlineLevel="2">
      <c r="A558" s="42" t="s">
        <v>473</v>
      </c>
      <c r="B558" s="8" t="s">
        <v>374</v>
      </c>
      <c r="C558" s="42">
        <v>25200</v>
      </c>
      <c r="D558" s="8" t="s">
        <v>444</v>
      </c>
      <c r="E558" s="33">
        <v>1000</v>
      </c>
      <c r="F558" s="33">
        <v>0</v>
      </c>
      <c r="G558" s="33">
        <v>0</v>
      </c>
      <c r="H558" s="33">
        <v>0</v>
      </c>
      <c r="I558" s="33">
        <v>0</v>
      </c>
      <c r="J558" s="33">
        <v>1000</v>
      </c>
      <c r="K558" s="33">
        <v>0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21">
        <v>-1000</v>
      </c>
      <c r="R558" s="21">
        <v>0</v>
      </c>
      <c r="S558" s="21">
        <v>0</v>
      </c>
      <c r="T558" s="21">
        <v>0</v>
      </c>
      <c r="U558" s="32">
        <f t="shared" si="112"/>
        <v>0</v>
      </c>
    </row>
    <row r="559" spans="1:21" s="26" customFormat="1" outlineLevel="1">
      <c r="A559" s="41" t="s">
        <v>1421</v>
      </c>
      <c r="B559" s="6"/>
      <c r="C559" s="41"/>
      <c r="D559" s="6"/>
      <c r="E559" s="34">
        <f t="shared" ref="E559:T559" si="120">SUBTOTAL(9,E557:E558)</f>
        <v>1000</v>
      </c>
      <c r="F559" s="34">
        <f t="shared" si="120"/>
        <v>0</v>
      </c>
      <c r="G559" s="34">
        <f t="shared" si="120"/>
        <v>0</v>
      </c>
      <c r="H559" s="34">
        <f t="shared" si="120"/>
        <v>0</v>
      </c>
      <c r="I559" s="34">
        <f t="shared" si="120"/>
        <v>0</v>
      </c>
      <c r="J559" s="34">
        <f t="shared" si="120"/>
        <v>1000</v>
      </c>
      <c r="K559" s="34">
        <f t="shared" si="120"/>
        <v>0</v>
      </c>
      <c r="L559" s="34">
        <f t="shared" si="120"/>
        <v>0</v>
      </c>
      <c r="M559" s="34">
        <f t="shared" si="120"/>
        <v>0</v>
      </c>
      <c r="N559" s="34">
        <f t="shared" si="120"/>
        <v>0</v>
      </c>
      <c r="O559" s="34">
        <f t="shared" si="120"/>
        <v>0</v>
      </c>
      <c r="P559" s="34">
        <f t="shared" si="120"/>
        <v>0</v>
      </c>
      <c r="Q559" s="28">
        <f t="shared" si="120"/>
        <v>-1000</v>
      </c>
      <c r="R559" s="28">
        <f t="shared" si="120"/>
        <v>0</v>
      </c>
      <c r="S559" s="28">
        <f t="shared" si="120"/>
        <v>0</v>
      </c>
      <c r="T559" s="28">
        <f t="shared" si="120"/>
        <v>0</v>
      </c>
      <c r="U559" s="29">
        <f t="shared" si="112"/>
        <v>0</v>
      </c>
    </row>
    <row r="560" spans="1:21" outlineLevel="2">
      <c r="A560" s="42" t="s">
        <v>474</v>
      </c>
      <c r="B560" s="8" t="s">
        <v>475</v>
      </c>
      <c r="C560" s="42"/>
      <c r="D560" s="8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U560" s="32">
        <f t="shared" si="112"/>
        <v>0</v>
      </c>
    </row>
    <row r="561" spans="1:21" outlineLevel="2">
      <c r="A561" s="42" t="s">
        <v>474</v>
      </c>
      <c r="B561" s="8" t="s">
        <v>475</v>
      </c>
      <c r="C561" s="42">
        <v>25300</v>
      </c>
      <c r="D561" s="8" t="s">
        <v>476</v>
      </c>
      <c r="E561" s="33">
        <v>305000000</v>
      </c>
      <c r="F561" s="33">
        <v>0</v>
      </c>
      <c r="G561" s="33">
        <v>0</v>
      </c>
      <c r="H561" s="33">
        <v>138000000</v>
      </c>
      <c r="I561" s="33">
        <v>230000000</v>
      </c>
      <c r="J561" s="33">
        <v>1075200</v>
      </c>
      <c r="K561" s="33">
        <v>671924800</v>
      </c>
      <c r="L561" s="33">
        <v>671924800</v>
      </c>
      <c r="M561" s="33">
        <v>671924800</v>
      </c>
      <c r="N561" s="33">
        <v>671924800</v>
      </c>
      <c r="O561" s="33">
        <v>666424800</v>
      </c>
      <c r="P561" s="33">
        <v>0</v>
      </c>
      <c r="Q561" s="21">
        <v>81924800</v>
      </c>
      <c r="R561" s="21">
        <v>102665333</v>
      </c>
      <c r="S561" s="21">
        <v>671924800</v>
      </c>
      <c r="T561" s="21">
        <v>0</v>
      </c>
      <c r="U561" s="32">
        <f t="shared" si="112"/>
        <v>5500000</v>
      </c>
    </row>
    <row r="562" spans="1:21" outlineLevel="2">
      <c r="A562" s="42" t="s">
        <v>474</v>
      </c>
      <c r="B562" s="8" t="s">
        <v>475</v>
      </c>
      <c r="C562" s="42">
        <v>25310</v>
      </c>
      <c r="D562" s="8" t="s">
        <v>477</v>
      </c>
      <c r="E562" s="33">
        <v>1000</v>
      </c>
      <c r="F562" s="33">
        <v>0</v>
      </c>
      <c r="G562" s="33">
        <v>0</v>
      </c>
      <c r="H562" s="33">
        <v>0</v>
      </c>
      <c r="I562" s="33">
        <v>0</v>
      </c>
      <c r="J562" s="33">
        <v>1000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33">
        <v>0</v>
      </c>
      <c r="Q562" s="21">
        <v>0</v>
      </c>
      <c r="R562" s="21">
        <v>0</v>
      </c>
      <c r="S562" s="21">
        <v>0</v>
      </c>
      <c r="T562" s="21">
        <v>0</v>
      </c>
      <c r="U562" s="32">
        <f t="shared" si="112"/>
        <v>0</v>
      </c>
    </row>
    <row r="563" spans="1:21" s="26" customFormat="1" outlineLevel="1">
      <c r="A563" s="41" t="s">
        <v>1422</v>
      </c>
      <c r="B563" s="6"/>
      <c r="C563" s="41"/>
      <c r="D563" s="6"/>
      <c r="E563" s="34">
        <f t="shared" ref="E563:T563" si="121">SUBTOTAL(9,E560:E562)</f>
        <v>305001000</v>
      </c>
      <c r="F563" s="34">
        <f t="shared" si="121"/>
        <v>0</v>
      </c>
      <c r="G563" s="34">
        <f t="shared" si="121"/>
        <v>0</v>
      </c>
      <c r="H563" s="34">
        <f t="shared" si="121"/>
        <v>138000000</v>
      </c>
      <c r="I563" s="34">
        <f t="shared" si="121"/>
        <v>230000000</v>
      </c>
      <c r="J563" s="34">
        <f t="shared" si="121"/>
        <v>1076200</v>
      </c>
      <c r="K563" s="34">
        <f t="shared" si="121"/>
        <v>671924800</v>
      </c>
      <c r="L563" s="34">
        <f t="shared" si="121"/>
        <v>671924800</v>
      </c>
      <c r="M563" s="34">
        <f t="shared" si="121"/>
        <v>671924800</v>
      </c>
      <c r="N563" s="34">
        <f t="shared" si="121"/>
        <v>671924800</v>
      </c>
      <c r="O563" s="34">
        <f t="shared" si="121"/>
        <v>666424800</v>
      </c>
      <c r="P563" s="34">
        <f t="shared" si="121"/>
        <v>0</v>
      </c>
      <c r="Q563" s="28">
        <f t="shared" si="121"/>
        <v>81924800</v>
      </c>
      <c r="R563" s="28">
        <f t="shared" si="121"/>
        <v>102665333</v>
      </c>
      <c r="S563" s="28">
        <f t="shared" si="121"/>
        <v>671924800</v>
      </c>
      <c r="T563" s="28">
        <f t="shared" si="121"/>
        <v>0</v>
      </c>
      <c r="U563" s="29">
        <f t="shared" si="112"/>
        <v>5500000</v>
      </c>
    </row>
    <row r="564" spans="1:21" outlineLevel="2">
      <c r="A564" s="42" t="s">
        <v>478</v>
      </c>
      <c r="B564" s="8" t="s">
        <v>381</v>
      </c>
      <c r="C564" s="42"/>
      <c r="D564" s="8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U564" s="32">
        <f t="shared" si="112"/>
        <v>0</v>
      </c>
    </row>
    <row r="565" spans="1:21" outlineLevel="1">
      <c r="A565" s="41" t="s">
        <v>1423</v>
      </c>
      <c r="B565" s="8"/>
      <c r="C565" s="42"/>
      <c r="D565" s="8"/>
      <c r="E565" s="33">
        <f t="shared" ref="E565:T565" si="122">SUBTOTAL(9,E564:E564)</f>
        <v>0</v>
      </c>
      <c r="F565" s="33">
        <f t="shared" si="122"/>
        <v>0</v>
      </c>
      <c r="G565" s="33">
        <f t="shared" si="122"/>
        <v>0</v>
      </c>
      <c r="H565" s="33">
        <f t="shared" si="122"/>
        <v>0</v>
      </c>
      <c r="I565" s="33">
        <f t="shared" si="122"/>
        <v>0</v>
      </c>
      <c r="J565" s="33">
        <f t="shared" si="122"/>
        <v>0</v>
      </c>
      <c r="K565" s="33">
        <f t="shared" si="122"/>
        <v>0</v>
      </c>
      <c r="L565" s="33">
        <f t="shared" si="122"/>
        <v>0</v>
      </c>
      <c r="M565" s="33">
        <f t="shared" si="122"/>
        <v>0</v>
      </c>
      <c r="N565" s="33">
        <f t="shared" si="122"/>
        <v>0</v>
      </c>
      <c r="O565" s="33">
        <f t="shared" si="122"/>
        <v>0</v>
      </c>
      <c r="P565" s="33">
        <f t="shared" si="122"/>
        <v>0</v>
      </c>
      <c r="Q565" s="21">
        <f t="shared" si="122"/>
        <v>0</v>
      </c>
      <c r="R565" s="21">
        <f t="shared" si="122"/>
        <v>0</v>
      </c>
      <c r="S565" s="21">
        <f t="shared" si="122"/>
        <v>0</v>
      </c>
      <c r="T565" s="21">
        <f t="shared" si="122"/>
        <v>0</v>
      </c>
      <c r="U565" s="32">
        <f t="shared" si="112"/>
        <v>0</v>
      </c>
    </row>
    <row r="566" spans="1:21" outlineLevel="2">
      <c r="A566" s="42" t="s">
        <v>479</v>
      </c>
      <c r="B566" s="8" t="s">
        <v>383</v>
      </c>
      <c r="C566" s="42"/>
      <c r="D566" s="8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U566" s="32">
        <f t="shared" si="112"/>
        <v>0</v>
      </c>
    </row>
    <row r="567" spans="1:21" outlineLevel="2">
      <c r="A567" s="42" t="s">
        <v>479</v>
      </c>
      <c r="B567" s="8" t="s">
        <v>383</v>
      </c>
      <c r="C567" s="42">
        <v>25210</v>
      </c>
      <c r="D567" s="8" t="s">
        <v>384</v>
      </c>
      <c r="E567" s="33">
        <v>40419483</v>
      </c>
      <c r="F567" s="33">
        <v>0</v>
      </c>
      <c r="G567" s="33">
        <v>0</v>
      </c>
      <c r="H567" s="33">
        <v>27064392</v>
      </c>
      <c r="I567" s="33">
        <v>0</v>
      </c>
      <c r="J567" s="33">
        <v>1785675</v>
      </c>
      <c r="K567" s="33">
        <v>65698200</v>
      </c>
      <c r="L567" s="33">
        <v>65698200</v>
      </c>
      <c r="M567" s="33">
        <v>65698200</v>
      </c>
      <c r="N567" s="33">
        <v>65698200</v>
      </c>
      <c r="O567" s="33">
        <v>65698200</v>
      </c>
      <c r="P567" s="33">
        <v>0</v>
      </c>
      <c r="Q567" s="21">
        <v>3190425</v>
      </c>
      <c r="R567" s="21">
        <v>4976100</v>
      </c>
      <c r="S567" s="21">
        <v>65698200</v>
      </c>
      <c r="T567" s="21">
        <v>0</v>
      </c>
      <c r="U567" s="32">
        <f t="shared" si="112"/>
        <v>0</v>
      </c>
    </row>
    <row r="568" spans="1:21" outlineLevel="2">
      <c r="A568" s="42" t="s">
        <v>479</v>
      </c>
      <c r="B568" s="8" t="s">
        <v>383</v>
      </c>
      <c r="C568" s="42">
        <v>25220</v>
      </c>
      <c r="D568" s="8" t="s">
        <v>448</v>
      </c>
      <c r="E568" s="33">
        <v>84203890</v>
      </c>
      <c r="F568" s="33">
        <v>0</v>
      </c>
      <c r="G568" s="33">
        <v>0</v>
      </c>
      <c r="H568" s="33">
        <v>73373845</v>
      </c>
      <c r="I568" s="33">
        <v>0</v>
      </c>
      <c r="J568" s="33">
        <v>21912594</v>
      </c>
      <c r="K568" s="33">
        <v>135665141</v>
      </c>
      <c r="L568" s="33">
        <v>134320214</v>
      </c>
      <c r="M568" s="33">
        <v>134320214</v>
      </c>
      <c r="N568" s="33">
        <v>131743238</v>
      </c>
      <c r="O568" s="33">
        <v>115988277</v>
      </c>
      <c r="P568" s="33">
        <v>1344927</v>
      </c>
      <c r="Q568" s="21">
        <v>6473788</v>
      </c>
      <c r="R568" s="21">
        <v>25108082</v>
      </c>
      <c r="S568" s="21">
        <v>135665141</v>
      </c>
      <c r="T568" s="21">
        <v>0</v>
      </c>
      <c r="U568" s="32">
        <f t="shared" si="112"/>
        <v>15754961</v>
      </c>
    </row>
    <row r="569" spans="1:21" outlineLevel="2">
      <c r="A569" s="42" t="s">
        <v>479</v>
      </c>
      <c r="B569" s="8" t="s">
        <v>383</v>
      </c>
      <c r="C569" s="42">
        <v>25230</v>
      </c>
      <c r="D569" s="8" t="s">
        <v>449</v>
      </c>
      <c r="E569" s="33">
        <v>80838968</v>
      </c>
      <c r="F569" s="33">
        <v>0</v>
      </c>
      <c r="G569" s="33">
        <v>0</v>
      </c>
      <c r="H569" s="33">
        <v>38197120</v>
      </c>
      <c r="I569" s="33">
        <v>0</v>
      </c>
      <c r="J569" s="33">
        <v>4423166</v>
      </c>
      <c r="K569" s="33">
        <v>114612922</v>
      </c>
      <c r="L569" s="33">
        <v>114594922</v>
      </c>
      <c r="M569" s="33">
        <v>114594922</v>
      </c>
      <c r="N569" s="33">
        <v>114594922</v>
      </c>
      <c r="O569" s="33">
        <v>114594922</v>
      </c>
      <c r="P569" s="33">
        <v>18000</v>
      </c>
      <c r="Q569" s="21">
        <v>4773954</v>
      </c>
      <c r="R569" s="21">
        <v>9179120</v>
      </c>
      <c r="S569" s="21">
        <v>114612922</v>
      </c>
      <c r="T569" s="21">
        <v>0</v>
      </c>
      <c r="U569" s="32">
        <f t="shared" si="112"/>
        <v>0</v>
      </c>
    </row>
    <row r="570" spans="1:21" outlineLevel="2">
      <c r="A570" s="42" t="s">
        <v>479</v>
      </c>
      <c r="B570" s="8" t="s">
        <v>383</v>
      </c>
      <c r="C570" s="42">
        <v>25240</v>
      </c>
      <c r="D570" s="8" t="s">
        <v>450</v>
      </c>
      <c r="E570" s="33">
        <v>121257451</v>
      </c>
      <c r="F570" s="33">
        <v>0</v>
      </c>
      <c r="G570" s="33">
        <v>0</v>
      </c>
      <c r="H570" s="33">
        <v>48309253</v>
      </c>
      <c r="I570" s="33">
        <v>0</v>
      </c>
      <c r="J570" s="33">
        <v>7350289</v>
      </c>
      <c r="K570" s="33">
        <v>162216415</v>
      </c>
      <c r="L570" s="33">
        <v>162216415</v>
      </c>
      <c r="M570" s="33">
        <v>162216415</v>
      </c>
      <c r="N570" s="33">
        <v>162216415</v>
      </c>
      <c r="O570" s="33">
        <v>162216415</v>
      </c>
      <c r="P570" s="33">
        <v>0</v>
      </c>
      <c r="Q570" s="21">
        <v>5641331</v>
      </c>
      <c r="R570" s="21">
        <v>12991620</v>
      </c>
      <c r="S570" s="21">
        <v>162216415</v>
      </c>
      <c r="T570" s="21">
        <v>0</v>
      </c>
      <c r="U570" s="32">
        <f t="shared" si="112"/>
        <v>0</v>
      </c>
    </row>
    <row r="571" spans="1:21" outlineLevel="2">
      <c r="A571" s="42" t="s">
        <v>479</v>
      </c>
      <c r="B571" s="8" t="s">
        <v>383</v>
      </c>
      <c r="C571" s="42">
        <v>25250</v>
      </c>
      <c r="D571" s="8" t="s">
        <v>451</v>
      </c>
      <c r="E571" s="33">
        <v>5274742</v>
      </c>
      <c r="F571" s="33">
        <v>0</v>
      </c>
      <c r="G571" s="33">
        <v>0</v>
      </c>
      <c r="H571" s="33">
        <v>1839500</v>
      </c>
      <c r="I571" s="33">
        <v>0</v>
      </c>
      <c r="J571" s="33">
        <v>201089</v>
      </c>
      <c r="K571" s="33">
        <v>6913153</v>
      </c>
      <c r="L571" s="33">
        <v>6913153</v>
      </c>
      <c r="M571" s="33">
        <v>6913153</v>
      </c>
      <c r="N571" s="33">
        <v>6913153</v>
      </c>
      <c r="O571" s="33">
        <v>6913153</v>
      </c>
      <c r="P571" s="33">
        <v>0</v>
      </c>
      <c r="Q571" s="21">
        <v>338411</v>
      </c>
      <c r="R571" s="21">
        <v>539500</v>
      </c>
      <c r="S571" s="21">
        <v>6913153</v>
      </c>
      <c r="T571" s="21">
        <v>0</v>
      </c>
      <c r="U571" s="32">
        <f t="shared" si="112"/>
        <v>0</v>
      </c>
    </row>
    <row r="572" spans="1:21" s="26" customFormat="1" outlineLevel="1">
      <c r="A572" s="41" t="s">
        <v>1424</v>
      </c>
      <c r="B572" s="6"/>
      <c r="C572" s="41"/>
      <c r="D572" s="6"/>
      <c r="E572" s="34">
        <f t="shared" ref="E572:T572" si="123">SUBTOTAL(9,E566:E571)</f>
        <v>331994534</v>
      </c>
      <c r="F572" s="34">
        <f t="shared" si="123"/>
        <v>0</v>
      </c>
      <c r="G572" s="34">
        <f t="shared" si="123"/>
        <v>0</v>
      </c>
      <c r="H572" s="34">
        <f t="shared" si="123"/>
        <v>188784110</v>
      </c>
      <c r="I572" s="34">
        <f t="shared" si="123"/>
        <v>0</v>
      </c>
      <c r="J572" s="34">
        <f t="shared" si="123"/>
        <v>35672813</v>
      </c>
      <c r="K572" s="34">
        <f t="shared" si="123"/>
        <v>485105831</v>
      </c>
      <c r="L572" s="34">
        <f t="shared" si="123"/>
        <v>483742904</v>
      </c>
      <c r="M572" s="34">
        <f t="shared" si="123"/>
        <v>483742904</v>
      </c>
      <c r="N572" s="34">
        <f t="shared" si="123"/>
        <v>481165928</v>
      </c>
      <c r="O572" s="34">
        <f t="shared" si="123"/>
        <v>465410967</v>
      </c>
      <c r="P572" s="34">
        <f t="shared" si="123"/>
        <v>1362927</v>
      </c>
      <c r="Q572" s="28">
        <f t="shared" si="123"/>
        <v>20417909</v>
      </c>
      <c r="R572" s="28">
        <f t="shared" si="123"/>
        <v>52794422</v>
      </c>
      <c r="S572" s="28">
        <f t="shared" si="123"/>
        <v>485105831</v>
      </c>
      <c r="T572" s="28">
        <f t="shared" si="123"/>
        <v>0</v>
      </c>
      <c r="U572" s="29">
        <f t="shared" si="112"/>
        <v>15754961</v>
      </c>
    </row>
    <row r="573" spans="1:21" outlineLevel="2">
      <c r="A573" s="42" t="s">
        <v>480</v>
      </c>
      <c r="B573" s="8" t="s">
        <v>420</v>
      </c>
      <c r="C573" s="42"/>
      <c r="D573" s="8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U573" s="32">
        <f t="shared" si="112"/>
        <v>0</v>
      </c>
    </row>
    <row r="574" spans="1:21" outlineLevel="2">
      <c r="A574" s="42" t="s">
        <v>480</v>
      </c>
      <c r="B574" s="8" t="s">
        <v>420</v>
      </c>
      <c r="C574" s="42">
        <v>25260</v>
      </c>
      <c r="D574" s="8" t="s">
        <v>388</v>
      </c>
      <c r="E574" s="33">
        <v>5052436</v>
      </c>
      <c r="F574" s="33">
        <v>0</v>
      </c>
      <c r="G574" s="33">
        <v>0</v>
      </c>
      <c r="H574" s="33">
        <v>3422000</v>
      </c>
      <c r="I574" s="33">
        <v>0</v>
      </c>
      <c r="J574" s="33">
        <v>261436</v>
      </c>
      <c r="K574" s="33">
        <v>8213000</v>
      </c>
      <c r="L574" s="33">
        <v>8213000</v>
      </c>
      <c r="M574" s="33">
        <v>8213000</v>
      </c>
      <c r="N574" s="33">
        <v>8213000</v>
      </c>
      <c r="O574" s="33">
        <v>8213000</v>
      </c>
      <c r="P574" s="33">
        <v>0</v>
      </c>
      <c r="Q574" s="21">
        <v>360564</v>
      </c>
      <c r="R574" s="21">
        <v>622000</v>
      </c>
      <c r="S574" s="21">
        <v>8213000</v>
      </c>
      <c r="T574" s="21">
        <v>0</v>
      </c>
      <c r="U574" s="32">
        <f t="shared" si="112"/>
        <v>0</v>
      </c>
    </row>
    <row r="575" spans="1:21" outlineLevel="2">
      <c r="A575" s="42" t="s">
        <v>480</v>
      </c>
      <c r="B575" s="8" t="s">
        <v>420</v>
      </c>
      <c r="C575" s="42">
        <v>25270</v>
      </c>
      <c r="D575" s="8" t="s">
        <v>390</v>
      </c>
      <c r="E575" s="33">
        <v>30314613</v>
      </c>
      <c r="F575" s="33">
        <v>0</v>
      </c>
      <c r="G575" s="33">
        <v>0</v>
      </c>
      <c r="H575" s="33">
        <v>20430500</v>
      </c>
      <c r="I575" s="33">
        <v>0</v>
      </c>
      <c r="J575" s="33">
        <v>1487613</v>
      </c>
      <c r="K575" s="33">
        <v>49257500</v>
      </c>
      <c r="L575" s="33">
        <v>49257500</v>
      </c>
      <c r="M575" s="33">
        <v>49257500</v>
      </c>
      <c r="N575" s="33">
        <v>49257500</v>
      </c>
      <c r="O575" s="33">
        <v>49257500</v>
      </c>
      <c r="P575" s="33">
        <v>0</v>
      </c>
      <c r="Q575" s="21">
        <v>2242887</v>
      </c>
      <c r="R575" s="21">
        <v>3730500</v>
      </c>
      <c r="S575" s="21">
        <v>49257500</v>
      </c>
      <c r="T575" s="21">
        <v>0</v>
      </c>
      <c r="U575" s="32">
        <f t="shared" si="112"/>
        <v>0</v>
      </c>
    </row>
    <row r="576" spans="1:21" ht="22.5" outlineLevel="2">
      <c r="A576" s="42" t="s">
        <v>480</v>
      </c>
      <c r="B576" s="8" t="s">
        <v>420</v>
      </c>
      <c r="C576" s="42">
        <v>25280</v>
      </c>
      <c r="D576" s="8" t="s">
        <v>392</v>
      </c>
      <c r="E576" s="33">
        <v>10104871</v>
      </c>
      <c r="F576" s="33">
        <v>0</v>
      </c>
      <c r="G576" s="33">
        <v>0</v>
      </c>
      <c r="H576" s="33">
        <v>6842900</v>
      </c>
      <c r="I576" s="33">
        <v>0</v>
      </c>
      <c r="J576" s="33">
        <v>537171</v>
      </c>
      <c r="K576" s="33">
        <v>16410600</v>
      </c>
      <c r="L576" s="33">
        <v>16410600</v>
      </c>
      <c r="M576" s="33">
        <v>16410600</v>
      </c>
      <c r="N576" s="33">
        <v>16410600</v>
      </c>
      <c r="O576" s="33">
        <v>16410600</v>
      </c>
      <c r="P576" s="33">
        <v>0</v>
      </c>
      <c r="Q576" s="21">
        <v>705729</v>
      </c>
      <c r="R576" s="21">
        <v>1242900</v>
      </c>
      <c r="S576" s="21">
        <v>16410600</v>
      </c>
      <c r="T576" s="21">
        <v>0</v>
      </c>
      <c r="U576" s="32">
        <f t="shared" si="112"/>
        <v>0</v>
      </c>
    </row>
    <row r="577" spans="1:21" outlineLevel="2">
      <c r="A577" s="42" t="s">
        <v>480</v>
      </c>
      <c r="B577" s="8" t="s">
        <v>420</v>
      </c>
      <c r="C577" s="42">
        <v>25290</v>
      </c>
      <c r="D577" s="8" t="s">
        <v>394</v>
      </c>
      <c r="E577" s="33">
        <v>5052436</v>
      </c>
      <c r="F577" s="33">
        <v>0</v>
      </c>
      <c r="G577" s="33">
        <v>0</v>
      </c>
      <c r="H577" s="33">
        <v>3422000</v>
      </c>
      <c r="I577" s="33">
        <v>0</v>
      </c>
      <c r="J577" s="33">
        <v>261436</v>
      </c>
      <c r="K577" s="33">
        <v>8213000</v>
      </c>
      <c r="L577" s="33">
        <v>8213000</v>
      </c>
      <c r="M577" s="33">
        <v>8213000</v>
      </c>
      <c r="N577" s="33">
        <v>8213000</v>
      </c>
      <c r="O577" s="33">
        <v>8213000</v>
      </c>
      <c r="P577" s="33">
        <v>0</v>
      </c>
      <c r="Q577" s="21">
        <v>360564</v>
      </c>
      <c r="R577" s="21">
        <v>622000</v>
      </c>
      <c r="S577" s="21">
        <v>8213000</v>
      </c>
      <c r="T577" s="21">
        <v>0</v>
      </c>
      <c r="U577" s="32">
        <f t="shared" si="112"/>
        <v>0</v>
      </c>
    </row>
    <row r="578" spans="1:21" s="26" customFormat="1" outlineLevel="1">
      <c r="A578" s="41" t="s">
        <v>1425</v>
      </c>
      <c r="B578" s="6"/>
      <c r="C578" s="41"/>
      <c r="D578" s="6"/>
      <c r="E578" s="34">
        <f t="shared" ref="E578:T578" si="124">SUBTOTAL(9,E573:E577)</f>
        <v>50524356</v>
      </c>
      <c r="F578" s="34">
        <f t="shared" si="124"/>
        <v>0</v>
      </c>
      <c r="G578" s="34">
        <f t="shared" si="124"/>
        <v>0</v>
      </c>
      <c r="H578" s="34">
        <f t="shared" si="124"/>
        <v>34117400</v>
      </c>
      <c r="I578" s="34">
        <f t="shared" si="124"/>
        <v>0</v>
      </c>
      <c r="J578" s="34">
        <f t="shared" si="124"/>
        <v>2547656</v>
      </c>
      <c r="K578" s="34">
        <f t="shared" si="124"/>
        <v>82094100</v>
      </c>
      <c r="L578" s="34">
        <f t="shared" si="124"/>
        <v>82094100</v>
      </c>
      <c r="M578" s="34">
        <f t="shared" si="124"/>
        <v>82094100</v>
      </c>
      <c r="N578" s="34">
        <f t="shared" si="124"/>
        <v>82094100</v>
      </c>
      <c r="O578" s="34">
        <f t="shared" si="124"/>
        <v>82094100</v>
      </c>
      <c r="P578" s="34">
        <f t="shared" si="124"/>
        <v>0</v>
      </c>
      <c r="Q578" s="28">
        <f t="shared" si="124"/>
        <v>3669744</v>
      </c>
      <c r="R578" s="28">
        <f t="shared" si="124"/>
        <v>6217400</v>
      </c>
      <c r="S578" s="28">
        <f t="shared" si="124"/>
        <v>82094100</v>
      </c>
      <c r="T578" s="28">
        <f t="shared" si="124"/>
        <v>0</v>
      </c>
      <c r="U578" s="29">
        <f t="shared" si="112"/>
        <v>0</v>
      </c>
    </row>
    <row r="579" spans="1:21" outlineLevel="2">
      <c r="A579" s="42" t="s">
        <v>481</v>
      </c>
      <c r="B579" s="8" t="s">
        <v>399</v>
      </c>
      <c r="C579" s="42"/>
      <c r="D579" s="8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U579" s="32">
        <f t="shared" si="112"/>
        <v>0</v>
      </c>
    </row>
    <row r="580" spans="1:21" outlineLevel="1">
      <c r="A580" s="41" t="s">
        <v>1426</v>
      </c>
      <c r="B580" s="8"/>
      <c r="C580" s="42"/>
      <c r="D580" s="8"/>
      <c r="E580" s="33">
        <f t="shared" ref="E580:T580" si="125">SUBTOTAL(9,E579:E579)</f>
        <v>0</v>
      </c>
      <c r="F580" s="33">
        <f t="shared" si="125"/>
        <v>0</v>
      </c>
      <c r="G580" s="33">
        <f t="shared" si="125"/>
        <v>0</v>
      </c>
      <c r="H580" s="33">
        <f t="shared" si="125"/>
        <v>0</v>
      </c>
      <c r="I580" s="33">
        <f t="shared" si="125"/>
        <v>0</v>
      </c>
      <c r="J580" s="33">
        <f t="shared" si="125"/>
        <v>0</v>
      </c>
      <c r="K580" s="33">
        <f t="shared" si="125"/>
        <v>0</v>
      </c>
      <c r="L580" s="33">
        <f t="shared" si="125"/>
        <v>0</v>
      </c>
      <c r="M580" s="33">
        <f t="shared" si="125"/>
        <v>0</v>
      </c>
      <c r="N580" s="33">
        <f t="shared" si="125"/>
        <v>0</v>
      </c>
      <c r="O580" s="33">
        <f t="shared" si="125"/>
        <v>0</v>
      </c>
      <c r="P580" s="33">
        <f t="shared" si="125"/>
        <v>0</v>
      </c>
      <c r="Q580" s="21">
        <f t="shared" si="125"/>
        <v>0</v>
      </c>
      <c r="R580" s="21">
        <f t="shared" si="125"/>
        <v>0</v>
      </c>
      <c r="S580" s="21">
        <f t="shared" si="125"/>
        <v>0</v>
      </c>
      <c r="T580" s="21">
        <f t="shared" si="125"/>
        <v>0</v>
      </c>
      <c r="U580" s="32">
        <f t="shared" si="112"/>
        <v>0</v>
      </c>
    </row>
    <row r="581" spans="1:21" outlineLevel="2">
      <c r="A581" s="42" t="s">
        <v>482</v>
      </c>
      <c r="B581" s="8" t="s">
        <v>401</v>
      </c>
      <c r="C581" s="42"/>
      <c r="D581" s="8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U581" s="32">
        <f t="shared" si="112"/>
        <v>0</v>
      </c>
    </row>
    <row r="582" spans="1:21" outlineLevel="2">
      <c r="A582" s="42" t="s">
        <v>482</v>
      </c>
      <c r="B582" s="8" t="s">
        <v>401</v>
      </c>
      <c r="C582" s="42">
        <v>25320</v>
      </c>
      <c r="D582" s="8" t="s">
        <v>402</v>
      </c>
      <c r="E582" s="33">
        <v>1000</v>
      </c>
      <c r="F582" s="33">
        <v>0</v>
      </c>
      <c r="G582" s="33">
        <v>0</v>
      </c>
      <c r="H582" s="33">
        <v>0</v>
      </c>
      <c r="I582" s="33">
        <v>0</v>
      </c>
      <c r="J582" s="33">
        <v>1000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21">
        <v>0</v>
      </c>
      <c r="R582" s="21">
        <v>0</v>
      </c>
      <c r="S582" s="21">
        <v>0</v>
      </c>
      <c r="T582" s="21">
        <v>0</v>
      </c>
      <c r="U582" s="32">
        <f t="shared" si="112"/>
        <v>0</v>
      </c>
    </row>
    <row r="583" spans="1:21" outlineLevel="2">
      <c r="A583" s="42" t="s">
        <v>482</v>
      </c>
      <c r="B583" s="8" t="s">
        <v>401</v>
      </c>
      <c r="C583" s="42">
        <v>25321</v>
      </c>
      <c r="D583" s="8" t="s">
        <v>401</v>
      </c>
      <c r="E583" s="33">
        <v>0</v>
      </c>
      <c r="F583" s="33">
        <v>0</v>
      </c>
      <c r="G583" s="33">
        <v>0</v>
      </c>
      <c r="H583" s="33">
        <v>0</v>
      </c>
      <c r="I583" s="33">
        <v>10000000</v>
      </c>
      <c r="J583" s="33">
        <v>10000000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21">
        <v>0</v>
      </c>
      <c r="R583" s="21">
        <v>0</v>
      </c>
      <c r="S583" s="21">
        <v>0</v>
      </c>
      <c r="T583" s="21">
        <v>0</v>
      </c>
      <c r="U583" s="32">
        <f t="shared" si="112"/>
        <v>0</v>
      </c>
    </row>
    <row r="584" spans="1:21" s="26" customFormat="1" outlineLevel="1">
      <c r="A584" s="41" t="s">
        <v>1427</v>
      </c>
      <c r="B584" s="6"/>
      <c r="C584" s="41"/>
      <c r="D584" s="6"/>
      <c r="E584" s="34">
        <f t="shared" ref="E584:T584" si="126">SUBTOTAL(9,E581:E583)</f>
        <v>1000</v>
      </c>
      <c r="F584" s="34">
        <f t="shared" si="126"/>
        <v>0</v>
      </c>
      <c r="G584" s="34">
        <f t="shared" si="126"/>
        <v>0</v>
      </c>
      <c r="H584" s="34">
        <f t="shared" si="126"/>
        <v>0</v>
      </c>
      <c r="I584" s="34">
        <f t="shared" si="126"/>
        <v>10000000</v>
      </c>
      <c r="J584" s="34">
        <f t="shared" si="126"/>
        <v>10001000</v>
      </c>
      <c r="K584" s="34">
        <f t="shared" si="126"/>
        <v>0</v>
      </c>
      <c r="L584" s="34">
        <f t="shared" si="126"/>
        <v>0</v>
      </c>
      <c r="M584" s="34">
        <f t="shared" si="126"/>
        <v>0</v>
      </c>
      <c r="N584" s="34">
        <f t="shared" si="126"/>
        <v>0</v>
      </c>
      <c r="O584" s="34">
        <f t="shared" si="126"/>
        <v>0</v>
      </c>
      <c r="P584" s="34">
        <f t="shared" si="126"/>
        <v>0</v>
      </c>
      <c r="Q584" s="28">
        <f t="shared" si="126"/>
        <v>0</v>
      </c>
      <c r="R584" s="28">
        <f t="shared" si="126"/>
        <v>0</v>
      </c>
      <c r="S584" s="28">
        <f t="shared" si="126"/>
        <v>0</v>
      </c>
      <c r="T584" s="28">
        <f t="shared" si="126"/>
        <v>0</v>
      </c>
      <c r="U584" s="29">
        <f t="shared" si="112"/>
        <v>0</v>
      </c>
    </row>
    <row r="585" spans="1:21" outlineLevel="2">
      <c r="A585" s="42" t="s">
        <v>483</v>
      </c>
      <c r="B585" s="8" t="s">
        <v>404</v>
      </c>
      <c r="C585" s="42"/>
      <c r="D585" s="8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U585" s="32">
        <f t="shared" si="112"/>
        <v>0</v>
      </c>
    </row>
    <row r="586" spans="1:21" outlineLevel="2">
      <c r="A586" s="42" t="s">
        <v>483</v>
      </c>
      <c r="B586" s="8" t="s">
        <v>404</v>
      </c>
      <c r="C586" s="42">
        <v>25330</v>
      </c>
      <c r="D586" s="8" t="s">
        <v>406</v>
      </c>
      <c r="E586" s="33">
        <v>20000000</v>
      </c>
      <c r="F586" s="33">
        <v>0</v>
      </c>
      <c r="G586" s="33">
        <v>0</v>
      </c>
      <c r="H586" s="33">
        <v>0</v>
      </c>
      <c r="I586" s="33">
        <v>0</v>
      </c>
      <c r="J586" s="33">
        <v>3403070</v>
      </c>
      <c r="K586" s="33">
        <v>16596930</v>
      </c>
      <c r="L586" s="33">
        <v>16596930</v>
      </c>
      <c r="M586" s="33">
        <v>16596930</v>
      </c>
      <c r="N586" s="33">
        <v>16596930</v>
      </c>
      <c r="O586" s="33">
        <v>16596930</v>
      </c>
      <c r="P586" s="33">
        <v>0</v>
      </c>
      <c r="Q586" s="21">
        <v>-3403070</v>
      </c>
      <c r="R586" s="21">
        <v>1690880</v>
      </c>
      <c r="S586" s="21">
        <v>16596930</v>
      </c>
      <c r="T586" s="21">
        <v>0</v>
      </c>
      <c r="U586" s="32">
        <f t="shared" si="112"/>
        <v>0</v>
      </c>
    </row>
    <row r="587" spans="1:21" outlineLevel="2">
      <c r="A587" s="42" t="s">
        <v>483</v>
      </c>
      <c r="B587" s="8" t="s">
        <v>404</v>
      </c>
      <c r="C587" s="42">
        <v>25340</v>
      </c>
      <c r="D587" s="8" t="s">
        <v>484</v>
      </c>
      <c r="E587" s="33">
        <v>1000</v>
      </c>
      <c r="F587" s="33">
        <v>0</v>
      </c>
      <c r="G587" s="33">
        <v>0</v>
      </c>
      <c r="H587" s="33">
        <v>0</v>
      </c>
      <c r="I587" s="33">
        <v>0</v>
      </c>
      <c r="J587" s="33">
        <v>1000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21">
        <v>0</v>
      </c>
      <c r="R587" s="21">
        <v>0</v>
      </c>
      <c r="S587" s="21">
        <v>0</v>
      </c>
      <c r="T587" s="21">
        <v>0</v>
      </c>
      <c r="U587" s="32">
        <f t="shared" si="112"/>
        <v>0</v>
      </c>
    </row>
    <row r="588" spans="1:21" outlineLevel="2">
      <c r="A588" s="42" t="s">
        <v>483</v>
      </c>
      <c r="B588" s="8" t="s">
        <v>404</v>
      </c>
      <c r="C588" s="42">
        <v>25350</v>
      </c>
      <c r="D588" s="8" t="s">
        <v>485</v>
      </c>
      <c r="E588" s="33">
        <v>1000</v>
      </c>
      <c r="F588" s="33">
        <v>0</v>
      </c>
      <c r="G588" s="33">
        <v>0</v>
      </c>
      <c r="H588" s="33">
        <v>0</v>
      </c>
      <c r="I588" s="33">
        <v>60000000</v>
      </c>
      <c r="J588" s="33">
        <v>18699700</v>
      </c>
      <c r="K588" s="33">
        <v>41301300</v>
      </c>
      <c r="L588" s="33">
        <v>41301300</v>
      </c>
      <c r="M588" s="33">
        <v>41301300</v>
      </c>
      <c r="N588" s="33">
        <v>41301300</v>
      </c>
      <c r="O588" s="33">
        <v>41301300</v>
      </c>
      <c r="P588" s="33">
        <v>0</v>
      </c>
      <c r="Q588" s="21">
        <v>0</v>
      </c>
      <c r="R588" s="21">
        <v>0</v>
      </c>
      <c r="S588" s="21">
        <v>41301300</v>
      </c>
      <c r="T588" s="21">
        <v>0</v>
      </c>
      <c r="U588" s="32">
        <f t="shared" si="112"/>
        <v>0</v>
      </c>
    </row>
    <row r="589" spans="1:21" outlineLevel="2">
      <c r="A589" s="42" t="s">
        <v>483</v>
      </c>
      <c r="B589" s="8" t="s">
        <v>404</v>
      </c>
      <c r="C589" s="42">
        <v>25360</v>
      </c>
      <c r="D589" s="8" t="s">
        <v>486</v>
      </c>
      <c r="E589" s="33">
        <v>1000</v>
      </c>
      <c r="F589" s="33">
        <v>0</v>
      </c>
      <c r="G589" s="33">
        <v>0</v>
      </c>
      <c r="H589" s="33">
        <v>0</v>
      </c>
      <c r="I589" s="33">
        <v>0</v>
      </c>
      <c r="J589" s="33">
        <v>1000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21">
        <v>0</v>
      </c>
      <c r="R589" s="21">
        <v>0</v>
      </c>
      <c r="S589" s="21">
        <v>0</v>
      </c>
      <c r="T589" s="21">
        <v>0</v>
      </c>
      <c r="U589" s="32">
        <f t="shared" si="112"/>
        <v>0</v>
      </c>
    </row>
    <row r="590" spans="1:21" outlineLevel="2">
      <c r="A590" s="42" t="s">
        <v>483</v>
      </c>
      <c r="B590" s="8" t="s">
        <v>404</v>
      </c>
      <c r="C590" s="42">
        <v>25370</v>
      </c>
      <c r="D590" s="8" t="s">
        <v>457</v>
      </c>
      <c r="E590" s="33">
        <v>1000</v>
      </c>
      <c r="F590" s="33">
        <v>0</v>
      </c>
      <c r="G590" s="33">
        <v>0</v>
      </c>
      <c r="H590" s="33">
        <v>0</v>
      </c>
      <c r="I590" s="33">
        <v>0</v>
      </c>
      <c r="J590" s="33">
        <v>1000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21">
        <v>0</v>
      </c>
      <c r="R590" s="21">
        <v>0</v>
      </c>
      <c r="S590" s="21">
        <v>0</v>
      </c>
      <c r="T590" s="21">
        <v>0</v>
      </c>
      <c r="U590" s="32">
        <f t="shared" ref="U590:U653" si="127">+N590-O590</f>
        <v>0</v>
      </c>
    </row>
    <row r="591" spans="1:21" outlineLevel="2">
      <c r="A591" s="42" t="s">
        <v>483</v>
      </c>
      <c r="B591" s="8" t="s">
        <v>404</v>
      </c>
      <c r="C591" s="42">
        <v>25380</v>
      </c>
      <c r="D591" s="8" t="s">
        <v>461</v>
      </c>
      <c r="E591" s="33">
        <v>1000</v>
      </c>
      <c r="F591" s="33">
        <v>0</v>
      </c>
      <c r="G591" s="33">
        <v>0</v>
      </c>
      <c r="H591" s="33">
        <v>0</v>
      </c>
      <c r="I591" s="33">
        <v>10000000</v>
      </c>
      <c r="J591" s="33">
        <v>10001000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33">
        <v>0</v>
      </c>
      <c r="Q591" s="21">
        <v>0</v>
      </c>
      <c r="R591" s="21">
        <v>0</v>
      </c>
      <c r="S591" s="21">
        <v>0</v>
      </c>
      <c r="T591" s="21">
        <v>0</v>
      </c>
      <c r="U591" s="32">
        <f t="shared" si="127"/>
        <v>0</v>
      </c>
    </row>
    <row r="592" spans="1:21" outlineLevel="2">
      <c r="A592" s="42" t="s">
        <v>483</v>
      </c>
      <c r="B592" s="8" t="s">
        <v>404</v>
      </c>
      <c r="C592" s="42">
        <v>25390</v>
      </c>
      <c r="D592" s="8" t="s">
        <v>487</v>
      </c>
      <c r="E592" s="33">
        <v>1000</v>
      </c>
      <c r="F592" s="33">
        <v>0</v>
      </c>
      <c r="G592" s="33">
        <v>0</v>
      </c>
      <c r="H592" s="33">
        <v>0</v>
      </c>
      <c r="I592" s="33">
        <v>0</v>
      </c>
      <c r="J592" s="33">
        <v>1000</v>
      </c>
      <c r="K592" s="33">
        <v>0</v>
      </c>
      <c r="L592" s="33">
        <v>0</v>
      </c>
      <c r="M592" s="33">
        <v>0</v>
      </c>
      <c r="N592" s="33">
        <v>0</v>
      </c>
      <c r="O592" s="33">
        <v>0</v>
      </c>
      <c r="P592" s="33">
        <v>0</v>
      </c>
      <c r="Q592" s="21">
        <v>0</v>
      </c>
      <c r="R592" s="21">
        <v>0</v>
      </c>
      <c r="S592" s="21">
        <v>0</v>
      </c>
      <c r="T592" s="21">
        <v>0</v>
      </c>
      <c r="U592" s="32">
        <f t="shared" si="127"/>
        <v>0</v>
      </c>
    </row>
    <row r="593" spans="1:21" outlineLevel="2">
      <c r="A593" s="42" t="s">
        <v>483</v>
      </c>
      <c r="B593" s="8" t="s">
        <v>404</v>
      </c>
      <c r="C593" s="42">
        <v>25400</v>
      </c>
      <c r="D593" s="8" t="s">
        <v>488</v>
      </c>
      <c r="E593" s="33">
        <v>1000</v>
      </c>
      <c r="F593" s="33">
        <v>0</v>
      </c>
      <c r="G593" s="33">
        <v>0</v>
      </c>
      <c r="H593" s="33">
        <v>0</v>
      </c>
      <c r="I593" s="33">
        <v>50000000</v>
      </c>
      <c r="J593" s="33">
        <v>10001000</v>
      </c>
      <c r="K593" s="33">
        <v>40000000</v>
      </c>
      <c r="L593" s="33">
        <v>40000000</v>
      </c>
      <c r="M593" s="33">
        <v>40000000</v>
      </c>
      <c r="N593" s="33">
        <v>38754057</v>
      </c>
      <c r="O593" s="33">
        <v>29797558</v>
      </c>
      <c r="P593" s="33">
        <v>0</v>
      </c>
      <c r="Q593" s="21">
        <v>4000000</v>
      </c>
      <c r="R593" s="21">
        <v>15890933</v>
      </c>
      <c r="S593" s="21">
        <v>40000000</v>
      </c>
      <c r="T593" s="21">
        <v>0</v>
      </c>
      <c r="U593" s="32">
        <f t="shared" si="127"/>
        <v>8956499</v>
      </c>
    </row>
    <row r="594" spans="1:21" outlineLevel="2">
      <c r="A594" s="42" t="s">
        <v>483</v>
      </c>
      <c r="B594" s="8" t="s">
        <v>404</v>
      </c>
      <c r="C594" s="42">
        <v>25410</v>
      </c>
      <c r="D594" s="8" t="s">
        <v>489</v>
      </c>
      <c r="E594" s="33">
        <v>1000</v>
      </c>
      <c r="F594" s="33">
        <v>0</v>
      </c>
      <c r="G594" s="33">
        <v>0</v>
      </c>
      <c r="H594" s="33">
        <v>0</v>
      </c>
      <c r="I594" s="33">
        <v>40000000</v>
      </c>
      <c r="J594" s="33">
        <v>30001000</v>
      </c>
      <c r="K594" s="33">
        <v>10000000</v>
      </c>
      <c r="L594" s="33">
        <v>3592142</v>
      </c>
      <c r="M594" s="33">
        <v>3592142</v>
      </c>
      <c r="N594" s="33">
        <v>0</v>
      </c>
      <c r="O594" s="33">
        <v>0</v>
      </c>
      <c r="P594" s="33">
        <v>6407858</v>
      </c>
      <c r="Q594" s="21">
        <v>10000000</v>
      </c>
      <c r="R594" s="21">
        <v>0</v>
      </c>
      <c r="S594" s="21">
        <v>10000000</v>
      </c>
      <c r="T594" s="21">
        <v>0</v>
      </c>
      <c r="U594" s="32">
        <f t="shared" si="127"/>
        <v>0</v>
      </c>
    </row>
    <row r="595" spans="1:21" outlineLevel="2">
      <c r="A595" s="42" t="s">
        <v>483</v>
      </c>
      <c r="B595" s="8" t="s">
        <v>404</v>
      </c>
      <c r="C595" s="42">
        <v>254101</v>
      </c>
      <c r="D595" s="8" t="s">
        <v>490</v>
      </c>
      <c r="E595" s="33">
        <v>0</v>
      </c>
      <c r="F595" s="33">
        <v>0</v>
      </c>
      <c r="G595" s="33">
        <v>0</v>
      </c>
      <c r="H595" s="33">
        <v>9500000</v>
      </c>
      <c r="I595" s="33">
        <v>0</v>
      </c>
      <c r="J595" s="33">
        <v>0</v>
      </c>
      <c r="K595" s="33">
        <v>9500000</v>
      </c>
      <c r="L595" s="33">
        <v>9500000</v>
      </c>
      <c r="M595" s="33">
        <v>9500000</v>
      </c>
      <c r="N595" s="33">
        <v>9500000</v>
      </c>
      <c r="O595" s="33">
        <v>9500000</v>
      </c>
      <c r="P595" s="33">
        <v>0</v>
      </c>
      <c r="Q595" s="21">
        <v>0</v>
      </c>
      <c r="R595" s="21">
        <v>0</v>
      </c>
      <c r="S595" s="21">
        <v>9500000</v>
      </c>
      <c r="T595" s="21">
        <v>0</v>
      </c>
      <c r="U595" s="32">
        <f t="shared" si="127"/>
        <v>0</v>
      </c>
    </row>
    <row r="596" spans="1:21" outlineLevel="2">
      <c r="A596" s="42" t="s">
        <v>483</v>
      </c>
      <c r="B596" s="8" t="s">
        <v>404</v>
      </c>
      <c r="C596" s="42">
        <v>25420</v>
      </c>
      <c r="D596" s="8" t="s">
        <v>107</v>
      </c>
      <c r="E596" s="33">
        <v>1000</v>
      </c>
      <c r="F596" s="33">
        <v>0</v>
      </c>
      <c r="G596" s="33">
        <v>0</v>
      </c>
      <c r="H596" s="33">
        <v>0</v>
      </c>
      <c r="I596" s="33">
        <v>3000000</v>
      </c>
      <c r="J596" s="33">
        <v>1000</v>
      </c>
      <c r="K596" s="33">
        <v>3000000</v>
      </c>
      <c r="L596" s="33">
        <v>2157262</v>
      </c>
      <c r="M596" s="33">
        <v>2157262</v>
      </c>
      <c r="N596" s="33">
        <v>2157262</v>
      </c>
      <c r="O596" s="33">
        <v>2157262</v>
      </c>
      <c r="P596" s="33">
        <v>842738</v>
      </c>
      <c r="Q596" s="21">
        <v>0</v>
      </c>
      <c r="R596" s="21">
        <v>0</v>
      </c>
      <c r="S596" s="21">
        <v>3000000</v>
      </c>
      <c r="T596" s="21">
        <v>0</v>
      </c>
      <c r="U596" s="32">
        <f t="shared" si="127"/>
        <v>0</v>
      </c>
    </row>
    <row r="597" spans="1:21" outlineLevel="2">
      <c r="A597" s="42" t="s">
        <v>483</v>
      </c>
      <c r="B597" s="8" t="s">
        <v>404</v>
      </c>
      <c r="C597" s="42">
        <v>25430</v>
      </c>
      <c r="D597" s="8" t="s">
        <v>491</v>
      </c>
      <c r="E597" s="33">
        <v>1000</v>
      </c>
      <c r="F597" s="33">
        <v>0</v>
      </c>
      <c r="G597" s="33">
        <v>0</v>
      </c>
      <c r="H597" s="33">
        <v>6000000</v>
      </c>
      <c r="I597" s="33">
        <v>0</v>
      </c>
      <c r="J597" s="33">
        <v>6001000</v>
      </c>
      <c r="K597" s="33">
        <v>0</v>
      </c>
      <c r="L597" s="33">
        <v>0</v>
      </c>
      <c r="M597" s="33">
        <v>0</v>
      </c>
      <c r="N597" s="33">
        <v>0</v>
      </c>
      <c r="O597" s="33">
        <v>0</v>
      </c>
      <c r="P597" s="33">
        <v>0</v>
      </c>
      <c r="Q597" s="21">
        <v>0</v>
      </c>
      <c r="R597" s="21">
        <v>0</v>
      </c>
      <c r="S597" s="21">
        <v>0</v>
      </c>
      <c r="T597" s="21">
        <v>0</v>
      </c>
      <c r="U597" s="32">
        <f t="shared" si="127"/>
        <v>0</v>
      </c>
    </row>
    <row r="598" spans="1:21" outlineLevel="2">
      <c r="A598" s="42" t="s">
        <v>483</v>
      </c>
      <c r="B598" s="8" t="s">
        <v>404</v>
      </c>
      <c r="C598" s="42">
        <v>25440</v>
      </c>
      <c r="D598" s="8" t="s">
        <v>492</v>
      </c>
      <c r="E598" s="33">
        <v>1000</v>
      </c>
      <c r="F598" s="33">
        <v>0</v>
      </c>
      <c r="G598" s="33">
        <v>0</v>
      </c>
      <c r="H598" s="33">
        <v>0</v>
      </c>
      <c r="I598" s="33">
        <v>0</v>
      </c>
      <c r="J598" s="33">
        <v>1000</v>
      </c>
      <c r="K598" s="33">
        <v>0</v>
      </c>
      <c r="L598" s="33">
        <v>0</v>
      </c>
      <c r="M598" s="33">
        <v>0</v>
      </c>
      <c r="N598" s="33">
        <v>0</v>
      </c>
      <c r="O598" s="33">
        <v>0</v>
      </c>
      <c r="P598" s="33">
        <v>0</v>
      </c>
      <c r="Q598" s="21">
        <v>0</v>
      </c>
      <c r="R598" s="21">
        <v>0</v>
      </c>
      <c r="S598" s="21">
        <v>0</v>
      </c>
      <c r="T598" s="21">
        <v>0</v>
      </c>
      <c r="U598" s="32">
        <f t="shared" si="127"/>
        <v>0</v>
      </c>
    </row>
    <row r="599" spans="1:21" s="26" customFormat="1" outlineLevel="1">
      <c r="A599" s="41" t="s">
        <v>1428</v>
      </c>
      <c r="B599" s="6"/>
      <c r="C599" s="41"/>
      <c r="D599" s="6"/>
      <c r="E599" s="34">
        <f t="shared" ref="E599:T599" si="128">SUBTOTAL(9,E585:E598)</f>
        <v>20011000</v>
      </c>
      <c r="F599" s="34">
        <f t="shared" si="128"/>
        <v>0</v>
      </c>
      <c r="G599" s="34">
        <f t="shared" si="128"/>
        <v>0</v>
      </c>
      <c r="H599" s="34">
        <f t="shared" si="128"/>
        <v>15500000</v>
      </c>
      <c r="I599" s="34">
        <f t="shared" si="128"/>
        <v>163000000</v>
      </c>
      <c r="J599" s="34">
        <f t="shared" si="128"/>
        <v>78112770</v>
      </c>
      <c r="K599" s="34">
        <f t="shared" si="128"/>
        <v>120398230</v>
      </c>
      <c r="L599" s="34">
        <f t="shared" si="128"/>
        <v>113147634</v>
      </c>
      <c r="M599" s="34">
        <f t="shared" si="128"/>
        <v>113147634</v>
      </c>
      <c r="N599" s="34">
        <f t="shared" si="128"/>
        <v>108309549</v>
      </c>
      <c r="O599" s="34">
        <f t="shared" si="128"/>
        <v>99353050</v>
      </c>
      <c r="P599" s="34">
        <f t="shared" si="128"/>
        <v>7250596</v>
      </c>
      <c r="Q599" s="28">
        <f t="shared" si="128"/>
        <v>10596930</v>
      </c>
      <c r="R599" s="28">
        <f t="shared" si="128"/>
        <v>17581813</v>
      </c>
      <c r="S599" s="28">
        <f t="shared" si="128"/>
        <v>120398230</v>
      </c>
      <c r="T599" s="28">
        <f t="shared" si="128"/>
        <v>0</v>
      </c>
      <c r="U599" s="29">
        <f t="shared" si="127"/>
        <v>8956499</v>
      </c>
    </row>
    <row r="600" spans="1:21" outlineLevel="2">
      <c r="A600" s="42" t="s">
        <v>493</v>
      </c>
      <c r="B600" s="8" t="s">
        <v>408</v>
      </c>
      <c r="C600" s="42"/>
      <c r="D600" s="8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U600" s="32">
        <f t="shared" si="127"/>
        <v>0</v>
      </c>
    </row>
    <row r="601" spans="1:21" outlineLevel="2">
      <c r="A601" s="42" t="s">
        <v>493</v>
      </c>
      <c r="B601" s="8" t="s">
        <v>408</v>
      </c>
      <c r="C601" s="42">
        <v>25450</v>
      </c>
      <c r="D601" s="8" t="s">
        <v>191</v>
      </c>
      <c r="E601" s="33">
        <v>1000</v>
      </c>
      <c r="F601" s="33">
        <v>0</v>
      </c>
      <c r="G601" s="33">
        <v>0</v>
      </c>
      <c r="H601" s="33">
        <v>0</v>
      </c>
      <c r="I601" s="33">
        <v>0</v>
      </c>
      <c r="J601" s="33">
        <v>1000</v>
      </c>
      <c r="K601" s="33">
        <v>0</v>
      </c>
      <c r="L601" s="33">
        <v>0</v>
      </c>
      <c r="M601" s="33">
        <v>0</v>
      </c>
      <c r="N601" s="33">
        <v>0</v>
      </c>
      <c r="O601" s="33">
        <v>0</v>
      </c>
      <c r="P601" s="33">
        <v>0</v>
      </c>
      <c r="Q601" s="21">
        <v>0</v>
      </c>
      <c r="R601" s="21">
        <v>0</v>
      </c>
      <c r="S601" s="21">
        <v>0</v>
      </c>
      <c r="T601" s="21">
        <v>0</v>
      </c>
      <c r="U601" s="32">
        <f t="shared" si="127"/>
        <v>0</v>
      </c>
    </row>
    <row r="602" spans="1:21" s="26" customFormat="1" outlineLevel="1">
      <c r="A602" s="41" t="s">
        <v>1429</v>
      </c>
      <c r="B602" s="6"/>
      <c r="C602" s="41"/>
      <c r="D602" s="6"/>
      <c r="E602" s="34">
        <f t="shared" ref="E602:T602" si="129">SUBTOTAL(9,E600:E601)</f>
        <v>1000</v>
      </c>
      <c r="F602" s="34">
        <f t="shared" si="129"/>
        <v>0</v>
      </c>
      <c r="G602" s="34">
        <f t="shared" si="129"/>
        <v>0</v>
      </c>
      <c r="H602" s="34">
        <f t="shared" si="129"/>
        <v>0</v>
      </c>
      <c r="I602" s="34">
        <f t="shared" si="129"/>
        <v>0</v>
      </c>
      <c r="J602" s="34">
        <f t="shared" si="129"/>
        <v>1000</v>
      </c>
      <c r="K602" s="34">
        <f t="shared" si="129"/>
        <v>0</v>
      </c>
      <c r="L602" s="34">
        <f t="shared" si="129"/>
        <v>0</v>
      </c>
      <c r="M602" s="34">
        <f t="shared" si="129"/>
        <v>0</v>
      </c>
      <c r="N602" s="34">
        <f t="shared" si="129"/>
        <v>0</v>
      </c>
      <c r="O602" s="34">
        <f t="shared" si="129"/>
        <v>0</v>
      </c>
      <c r="P602" s="34">
        <f t="shared" si="129"/>
        <v>0</v>
      </c>
      <c r="Q602" s="28">
        <f t="shared" si="129"/>
        <v>0</v>
      </c>
      <c r="R602" s="28">
        <f t="shared" si="129"/>
        <v>0</v>
      </c>
      <c r="S602" s="28">
        <f t="shared" si="129"/>
        <v>0</v>
      </c>
      <c r="T602" s="28">
        <f t="shared" si="129"/>
        <v>0</v>
      </c>
      <c r="U602" s="29">
        <f t="shared" si="127"/>
        <v>0</v>
      </c>
    </row>
    <row r="603" spans="1:21" ht="22.5" outlineLevel="2">
      <c r="A603" s="42" t="s">
        <v>494</v>
      </c>
      <c r="B603" s="8" t="s">
        <v>495</v>
      </c>
      <c r="C603" s="42"/>
      <c r="D603" s="8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U603" s="32">
        <f t="shared" si="127"/>
        <v>0</v>
      </c>
    </row>
    <row r="604" spans="1:21" ht="22.5" outlineLevel="2">
      <c r="A604" s="42" t="s">
        <v>494</v>
      </c>
      <c r="B604" s="8" t="s">
        <v>495</v>
      </c>
      <c r="C604" s="42">
        <v>25460</v>
      </c>
      <c r="D604" s="8" t="s">
        <v>495</v>
      </c>
      <c r="E604" s="33">
        <v>6906381191</v>
      </c>
      <c r="F604" s="33">
        <v>0</v>
      </c>
      <c r="G604" s="33">
        <v>0</v>
      </c>
      <c r="H604" s="33">
        <v>0</v>
      </c>
      <c r="I604" s="33">
        <v>2608000000</v>
      </c>
      <c r="J604" s="33">
        <v>835643667</v>
      </c>
      <c r="K604" s="33">
        <v>8678737524</v>
      </c>
      <c r="L604" s="33">
        <v>5873548073</v>
      </c>
      <c r="M604" s="33">
        <v>5873548073</v>
      </c>
      <c r="N604" s="33">
        <v>5542485786</v>
      </c>
      <c r="O604" s="33">
        <v>5542485786</v>
      </c>
      <c r="P604" s="33">
        <v>2805189451</v>
      </c>
      <c r="Q604" s="21">
        <v>2667791028</v>
      </c>
      <c r="R604" s="21">
        <v>0</v>
      </c>
      <c r="S604" s="21">
        <v>8678737524</v>
      </c>
      <c r="T604" s="21">
        <v>0</v>
      </c>
      <c r="U604" s="32">
        <f t="shared" si="127"/>
        <v>0</v>
      </c>
    </row>
    <row r="605" spans="1:21" ht="22.5" outlineLevel="2">
      <c r="A605" s="42" t="s">
        <v>494</v>
      </c>
      <c r="B605" s="8" t="s">
        <v>495</v>
      </c>
      <c r="C605" s="42">
        <v>254601</v>
      </c>
      <c r="D605" s="8" t="s">
        <v>496</v>
      </c>
      <c r="E605" s="33">
        <v>0</v>
      </c>
      <c r="F605" s="33">
        <v>0</v>
      </c>
      <c r="G605" s="33">
        <v>0</v>
      </c>
      <c r="H605" s="33">
        <v>1128777150</v>
      </c>
      <c r="I605" s="33">
        <v>0</v>
      </c>
      <c r="J605" s="33">
        <v>0</v>
      </c>
      <c r="K605" s="33">
        <v>1128777150</v>
      </c>
      <c r="L605" s="33">
        <v>1102173758</v>
      </c>
      <c r="M605" s="33">
        <v>1102173758</v>
      </c>
      <c r="N605" s="33">
        <v>1102173758</v>
      </c>
      <c r="O605" s="33">
        <v>1102173758</v>
      </c>
      <c r="P605" s="33">
        <v>26603392</v>
      </c>
      <c r="Q605" s="21">
        <v>0</v>
      </c>
      <c r="R605" s="21">
        <v>0</v>
      </c>
      <c r="S605" s="21">
        <v>1128777150</v>
      </c>
      <c r="T605" s="21">
        <v>0</v>
      </c>
      <c r="U605" s="32">
        <f t="shared" si="127"/>
        <v>0</v>
      </c>
    </row>
    <row r="606" spans="1:21" ht="22.5" outlineLevel="2">
      <c r="A606" s="42" t="s">
        <v>494</v>
      </c>
      <c r="B606" s="8" t="s">
        <v>495</v>
      </c>
      <c r="C606" s="42">
        <v>25461</v>
      </c>
      <c r="D606" s="8" t="s">
        <v>191</v>
      </c>
      <c r="E606" s="33">
        <v>0</v>
      </c>
      <c r="F606" s="33">
        <v>0</v>
      </c>
      <c r="G606" s="33">
        <v>0</v>
      </c>
      <c r="H606" s="33">
        <v>500000000</v>
      </c>
      <c r="I606" s="33">
        <v>0</v>
      </c>
      <c r="J606" s="33">
        <v>0</v>
      </c>
      <c r="K606" s="33">
        <v>500000000</v>
      </c>
      <c r="L606" s="33">
        <v>500000000</v>
      </c>
      <c r="M606" s="33">
        <v>500000000</v>
      </c>
      <c r="N606" s="33">
        <v>500000000</v>
      </c>
      <c r="O606" s="33">
        <v>500000000</v>
      </c>
      <c r="P606" s="33">
        <v>0</v>
      </c>
      <c r="Q606" s="21">
        <v>0</v>
      </c>
      <c r="R606" s="21">
        <v>0</v>
      </c>
      <c r="S606" s="21">
        <v>500000000</v>
      </c>
      <c r="T606" s="21">
        <v>0</v>
      </c>
      <c r="U606" s="32">
        <f t="shared" si="127"/>
        <v>0</v>
      </c>
    </row>
    <row r="607" spans="1:21" s="26" customFormat="1" outlineLevel="1">
      <c r="A607" s="41" t="s">
        <v>1430</v>
      </c>
      <c r="B607" s="6"/>
      <c r="C607" s="41"/>
      <c r="D607" s="6"/>
      <c r="E607" s="34">
        <f t="shared" ref="E607:T607" si="130">SUBTOTAL(9,E603:E606)</f>
        <v>6906381191</v>
      </c>
      <c r="F607" s="34">
        <f t="shared" si="130"/>
        <v>0</v>
      </c>
      <c r="G607" s="34">
        <f t="shared" si="130"/>
        <v>0</v>
      </c>
      <c r="H607" s="34">
        <f t="shared" si="130"/>
        <v>1628777150</v>
      </c>
      <c r="I607" s="34">
        <f t="shared" si="130"/>
        <v>2608000000</v>
      </c>
      <c r="J607" s="34">
        <f t="shared" si="130"/>
        <v>835643667</v>
      </c>
      <c r="K607" s="34">
        <f t="shared" si="130"/>
        <v>10307514674</v>
      </c>
      <c r="L607" s="34">
        <f t="shared" si="130"/>
        <v>7475721831</v>
      </c>
      <c r="M607" s="34">
        <f t="shared" si="130"/>
        <v>7475721831</v>
      </c>
      <c r="N607" s="34">
        <f t="shared" si="130"/>
        <v>7144659544</v>
      </c>
      <c r="O607" s="34">
        <f t="shared" si="130"/>
        <v>7144659544</v>
      </c>
      <c r="P607" s="34">
        <f t="shared" si="130"/>
        <v>2831792843</v>
      </c>
      <c r="Q607" s="28">
        <f t="shared" si="130"/>
        <v>2667791028</v>
      </c>
      <c r="R607" s="28">
        <f t="shared" si="130"/>
        <v>0</v>
      </c>
      <c r="S607" s="28">
        <f t="shared" si="130"/>
        <v>10307514674</v>
      </c>
      <c r="T607" s="28">
        <f t="shared" si="130"/>
        <v>0</v>
      </c>
      <c r="U607" s="29">
        <f t="shared" si="127"/>
        <v>0</v>
      </c>
    </row>
    <row r="608" spans="1:21" ht="22.5" outlineLevel="2">
      <c r="A608" s="42" t="s">
        <v>497</v>
      </c>
      <c r="B608" s="8" t="s">
        <v>498</v>
      </c>
      <c r="C608" s="42"/>
      <c r="D608" s="8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U608" s="32">
        <f t="shared" si="127"/>
        <v>0</v>
      </c>
    </row>
    <row r="609" spans="1:21" ht="22.5" outlineLevel="2">
      <c r="A609" s="42" t="s">
        <v>497</v>
      </c>
      <c r="B609" s="8" t="s">
        <v>498</v>
      </c>
      <c r="C609" s="42">
        <v>25470</v>
      </c>
      <c r="D609" s="8" t="s">
        <v>498</v>
      </c>
      <c r="E609" s="33">
        <v>1793600000</v>
      </c>
      <c r="F609" s="33">
        <v>0</v>
      </c>
      <c r="G609" s="33">
        <v>0</v>
      </c>
      <c r="H609" s="33">
        <v>0</v>
      </c>
      <c r="I609" s="33">
        <v>0</v>
      </c>
      <c r="J609" s="33">
        <v>1793600000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21">
        <v>0</v>
      </c>
      <c r="R609" s="21">
        <v>0</v>
      </c>
      <c r="S609" s="21">
        <v>0</v>
      </c>
      <c r="T609" s="21">
        <v>0</v>
      </c>
      <c r="U609" s="32">
        <f t="shared" si="127"/>
        <v>0</v>
      </c>
    </row>
    <row r="610" spans="1:21" s="26" customFormat="1" outlineLevel="1">
      <c r="A610" s="41" t="s">
        <v>1431</v>
      </c>
      <c r="B610" s="6"/>
      <c r="C610" s="41"/>
      <c r="D610" s="6"/>
      <c r="E610" s="34">
        <f t="shared" ref="E610:T610" si="131">SUBTOTAL(9,E608:E609)</f>
        <v>1793600000</v>
      </c>
      <c r="F610" s="34">
        <f t="shared" si="131"/>
        <v>0</v>
      </c>
      <c r="G610" s="34">
        <f t="shared" si="131"/>
        <v>0</v>
      </c>
      <c r="H610" s="34">
        <f t="shared" si="131"/>
        <v>0</v>
      </c>
      <c r="I610" s="34">
        <f t="shared" si="131"/>
        <v>0</v>
      </c>
      <c r="J610" s="34">
        <f t="shared" si="131"/>
        <v>1793600000</v>
      </c>
      <c r="K610" s="34">
        <f t="shared" si="131"/>
        <v>0</v>
      </c>
      <c r="L610" s="34">
        <f t="shared" si="131"/>
        <v>0</v>
      </c>
      <c r="M610" s="34">
        <f t="shared" si="131"/>
        <v>0</v>
      </c>
      <c r="N610" s="34">
        <f t="shared" si="131"/>
        <v>0</v>
      </c>
      <c r="O610" s="34">
        <f t="shared" si="131"/>
        <v>0</v>
      </c>
      <c r="P610" s="34">
        <f t="shared" si="131"/>
        <v>0</v>
      </c>
      <c r="Q610" s="28">
        <f t="shared" si="131"/>
        <v>0</v>
      </c>
      <c r="R610" s="28">
        <f t="shared" si="131"/>
        <v>0</v>
      </c>
      <c r="S610" s="28">
        <f t="shared" si="131"/>
        <v>0</v>
      </c>
      <c r="T610" s="28">
        <f t="shared" si="131"/>
        <v>0</v>
      </c>
      <c r="U610" s="29">
        <f t="shared" si="127"/>
        <v>0</v>
      </c>
    </row>
    <row r="611" spans="1:21" ht="22.5" outlineLevel="2">
      <c r="A611" s="42" t="s">
        <v>499</v>
      </c>
      <c r="B611" s="8" t="s">
        <v>500</v>
      </c>
      <c r="C611" s="42"/>
      <c r="D611" s="8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U611" s="32">
        <f t="shared" si="127"/>
        <v>0</v>
      </c>
    </row>
    <row r="612" spans="1:21" ht="22.5" outlineLevel="2">
      <c r="A612" s="42" t="s">
        <v>499</v>
      </c>
      <c r="B612" s="8" t="s">
        <v>500</v>
      </c>
      <c r="C612" s="42">
        <v>25475</v>
      </c>
      <c r="D612" s="8" t="s">
        <v>501</v>
      </c>
      <c r="E612" s="33">
        <v>0</v>
      </c>
      <c r="F612" s="33">
        <v>0</v>
      </c>
      <c r="G612" s="33">
        <v>0</v>
      </c>
      <c r="H612" s="33">
        <v>0</v>
      </c>
      <c r="I612" s="33">
        <v>58000000</v>
      </c>
      <c r="J612" s="33">
        <v>784000</v>
      </c>
      <c r="K612" s="33">
        <v>57216000</v>
      </c>
      <c r="L612" s="33">
        <v>57216000</v>
      </c>
      <c r="M612" s="33">
        <v>57216000</v>
      </c>
      <c r="N612" s="33">
        <v>57216000</v>
      </c>
      <c r="O612" s="33">
        <v>57216000</v>
      </c>
      <c r="P612" s="33">
        <v>0</v>
      </c>
      <c r="Q612" s="21">
        <v>0</v>
      </c>
      <c r="R612" s="21">
        <v>0</v>
      </c>
      <c r="S612" s="21">
        <v>57216000</v>
      </c>
      <c r="T612" s="21">
        <v>0</v>
      </c>
      <c r="U612" s="32">
        <f t="shared" si="127"/>
        <v>0</v>
      </c>
    </row>
    <row r="613" spans="1:21" ht="22.5" outlineLevel="2">
      <c r="A613" s="42" t="s">
        <v>499</v>
      </c>
      <c r="B613" s="8" t="s">
        <v>500</v>
      </c>
      <c r="C613" s="42">
        <v>25476</v>
      </c>
      <c r="D613" s="8" t="s">
        <v>502</v>
      </c>
      <c r="E613" s="33">
        <v>0</v>
      </c>
      <c r="F613" s="33">
        <v>0</v>
      </c>
      <c r="G613" s="33">
        <v>0</v>
      </c>
      <c r="H613" s="33">
        <v>861037080</v>
      </c>
      <c r="I613" s="33">
        <v>0</v>
      </c>
      <c r="J613" s="33">
        <v>0</v>
      </c>
      <c r="K613" s="33">
        <v>861037080</v>
      </c>
      <c r="L613" s="33">
        <v>861037080</v>
      </c>
      <c r="M613" s="33">
        <v>861037080</v>
      </c>
      <c r="N613" s="33">
        <v>0</v>
      </c>
      <c r="O613" s="33">
        <v>0</v>
      </c>
      <c r="P613" s="33">
        <v>0</v>
      </c>
      <c r="Q613" s="21">
        <v>0</v>
      </c>
      <c r="R613" s="21">
        <v>0</v>
      </c>
      <c r="S613" s="21">
        <v>0</v>
      </c>
      <c r="T613" s="21">
        <v>0</v>
      </c>
      <c r="U613" s="32">
        <f t="shared" si="127"/>
        <v>0</v>
      </c>
    </row>
    <row r="614" spans="1:21" s="26" customFormat="1" outlineLevel="1">
      <c r="A614" s="41" t="s">
        <v>1432</v>
      </c>
      <c r="B614" s="6"/>
      <c r="C614" s="41"/>
      <c r="D614" s="6"/>
      <c r="E614" s="34">
        <f t="shared" ref="E614:T614" si="132">SUBTOTAL(9,E611:E613)</f>
        <v>0</v>
      </c>
      <c r="F614" s="34">
        <f t="shared" si="132"/>
        <v>0</v>
      </c>
      <c r="G614" s="34">
        <f t="shared" si="132"/>
        <v>0</v>
      </c>
      <c r="H614" s="34">
        <f t="shared" si="132"/>
        <v>861037080</v>
      </c>
      <c r="I614" s="34">
        <f t="shared" si="132"/>
        <v>58000000</v>
      </c>
      <c r="J614" s="34">
        <f t="shared" si="132"/>
        <v>784000</v>
      </c>
      <c r="K614" s="34">
        <f t="shared" si="132"/>
        <v>918253080</v>
      </c>
      <c r="L614" s="34">
        <f t="shared" si="132"/>
        <v>918253080</v>
      </c>
      <c r="M614" s="34">
        <f t="shared" si="132"/>
        <v>918253080</v>
      </c>
      <c r="N614" s="34">
        <f t="shared" si="132"/>
        <v>57216000</v>
      </c>
      <c r="O614" s="34">
        <f t="shared" si="132"/>
        <v>57216000</v>
      </c>
      <c r="P614" s="34">
        <f t="shared" si="132"/>
        <v>0</v>
      </c>
      <c r="Q614" s="28">
        <f t="shared" si="132"/>
        <v>0</v>
      </c>
      <c r="R614" s="28">
        <f t="shared" si="132"/>
        <v>0</v>
      </c>
      <c r="S614" s="28">
        <f t="shared" si="132"/>
        <v>57216000</v>
      </c>
      <c r="T614" s="28">
        <f t="shared" si="132"/>
        <v>0</v>
      </c>
      <c r="U614" s="29">
        <f t="shared" si="127"/>
        <v>0</v>
      </c>
    </row>
    <row r="615" spans="1:21" ht="22.5" outlineLevel="2">
      <c r="A615" s="42" t="s">
        <v>503</v>
      </c>
      <c r="B615" s="8" t="s">
        <v>504</v>
      </c>
      <c r="C615" s="42"/>
      <c r="D615" s="8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U615" s="32">
        <f t="shared" si="127"/>
        <v>0</v>
      </c>
    </row>
    <row r="616" spans="1:21" ht="22.5" outlineLevel="2">
      <c r="A616" s="42" t="s">
        <v>503</v>
      </c>
      <c r="B616" s="8" t="s">
        <v>504</v>
      </c>
      <c r="C616" s="42">
        <v>25490</v>
      </c>
      <c r="D616" s="8" t="s">
        <v>505</v>
      </c>
      <c r="E616" s="33">
        <v>362046800</v>
      </c>
      <c r="F616" s="33">
        <v>0</v>
      </c>
      <c r="G616" s="33">
        <v>0</v>
      </c>
      <c r="H616" s="33">
        <v>0</v>
      </c>
      <c r="I616" s="33">
        <v>41799400</v>
      </c>
      <c r="J616" s="33">
        <v>14728246</v>
      </c>
      <c r="K616" s="33">
        <v>389117954</v>
      </c>
      <c r="L616" s="33">
        <v>373317954</v>
      </c>
      <c r="M616" s="33">
        <v>373317954</v>
      </c>
      <c r="N616" s="33">
        <v>296013810</v>
      </c>
      <c r="O616" s="33">
        <v>246013810</v>
      </c>
      <c r="P616" s="33">
        <v>15800000</v>
      </c>
      <c r="Q616" s="21">
        <v>189915192</v>
      </c>
      <c r="R616" s="21">
        <v>99202762</v>
      </c>
      <c r="S616" s="21">
        <v>389117954</v>
      </c>
      <c r="T616" s="21">
        <v>0</v>
      </c>
      <c r="U616" s="32">
        <f t="shared" si="127"/>
        <v>50000000</v>
      </c>
    </row>
    <row r="617" spans="1:21" ht="22.5" outlineLevel="2">
      <c r="A617" s="42" t="s">
        <v>503</v>
      </c>
      <c r="B617" s="8" t="s">
        <v>504</v>
      </c>
      <c r="C617" s="42">
        <v>254901</v>
      </c>
      <c r="D617" s="8" t="s">
        <v>506</v>
      </c>
      <c r="E617" s="33">
        <v>0</v>
      </c>
      <c r="F617" s="33">
        <v>0</v>
      </c>
      <c r="G617" s="33">
        <v>0</v>
      </c>
      <c r="H617" s="33">
        <v>25290018</v>
      </c>
      <c r="I617" s="33">
        <v>0</v>
      </c>
      <c r="J617" s="33">
        <v>0</v>
      </c>
      <c r="K617" s="33">
        <v>25290018</v>
      </c>
      <c r="L617" s="33">
        <v>25290018</v>
      </c>
      <c r="M617" s="33">
        <v>25290018</v>
      </c>
      <c r="N617" s="33">
        <v>25290018</v>
      </c>
      <c r="O617" s="33">
        <v>25290018</v>
      </c>
      <c r="P617" s="33">
        <v>0</v>
      </c>
      <c r="Q617" s="21">
        <v>0</v>
      </c>
      <c r="R617" s="21">
        <v>0</v>
      </c>
      <c r="S617" s="21">
        <v>25290018</v>
      </c>
      <c r="T617" s="21">
        <v>0</v>
      </c>
      <c r="U617" s="32">
        <f t="shared" si="127"/>
        <v>0</v>
      </c>
    </row>
    <row r="618" spans="1:21" ht="22.5" outlineLevel="2">
      <c r="A618" s="42" t="s">
        <v>503</v>
      </c>
      <c r="B618" s="8" t="s">
        <v>504</v>
      </c>
      <c r="C618" s="42">
        <v>25500</v>
      </c>
      <c r="D618" s="8" t="s">
        <v>507</v>
      </c>
      <c r="E618" s="33">
        <v>700000000</v>
      </c>
      <c r="F618" s="33">
        <v>0</v>
      </c>
      <c r="G618" s="33">
        <v>0</v>
      </c>
      <c r="H618" s="33">
        <v>0</v>
      </c>
      <c r="I618" s="33">
        <v>90144896</v>
      </c>
      <c r="J618" s="33">
        <v>543454896</v>
      </c>
      <c r="K618" s="33">
        <v>246690000</v>
      </c>
      <c r="L618" s="33">
        <v>246690000</v>
      </c>
      <c r="M618" s="33">
        <v>246690000</v>
      </c>
      <c r="N618" s="33">
        <v>0</v>
      </c>
      <c r="O618" s="33">
        <v>0</v>
      </c>
      <c r="P618" s="33">
        <v>0</v>
      </c>
      <c r="Q618" s="21">
        <v>0</v>
      </c>
      <c r="R618" s="21">
        <v>0</v>
      </c>
      <c r="S618" s="21">
        <v>0</v>
      </c>
      <c r="T618" s="21">
        <v>0</v>
      </c>
      <c r="U618" s="32">
        <f t="shared" si="127"/>
        <v>0</v>
      </c>
    </row>
    <row r="619" spans="1:21" ht="22.5" outlineLevel="2">
      <c r="A619" s="42" t="s">
        <v>503</v>
      </c>
      <c r="B619" s="8" t="s">
        <v>504</v>
      </c>
      <c r="C619" s="42">
        <v>25520</v>
      </c>
      <c r="D619" s="8" t="s">
        <v>508</v>
      </c>
      <c r="E619" s="33">
        <v>63700192</v>
      </c>
      <c r="F619" s="33">
        <v>0</v>
      </c>
      <c r="G619" s="33">
        <v>0</v>
      </c>
      <c r="H619" s="33">
        <v>0</v>
      </c>
      <c r="I619" s="33">
        <v>0</v>
      </c>
      <c r="J619" s="33">
        <v>63700192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21">
        <v>0</v>
      </c>
      <c r="R619" s="21">
        <v>0</v>
      </c>
      <c r="S619" s="21">
        <v>0</v>
      </c>
      <c r="T619" s="21">
        <v>0</v>
      </c>
      <c r="U619" s="32">
        <f t="shared" si="127"/>
        <v>0</v>
      </c>
    </row>
    <row r="620" spans="1:21" ht="22.5" outlineLevel="2">
      <c r="A620" s="42" t="s">
        <v>503</v>
      </c>
      <c r="B620" s="8" t="s">
        <v>504</v>
      </c>
      <c r="C620" s="42">
        <v>255201</v>
      </c>
      <c r="D620" s="8" t="s">
        <v>509</v>
      </c>
      <c r="E620" s="33">
        <v>0</v>
      </c>
      <c r="F620" s="33">
        <v>0</v>
      </c>
      <c r="G620" s="33">
        <v>0</v>
      </c>
      <c r="H620" s="33">
        <v>400169536</v>
      </c>
      <c r="I620" s="33">
        <v>0</v>
      </c>
      <c r="J620" s="33">
        <v>0</v>
      </c>
      <c r="K620" s="33">
        <v>400169536</v>
      </c>
      <c r="L620" s="33">
        <v>400169535</v>
      </c>
      <c r="M620" s="33">
        <v>400169535</v>
      </c>
      <c r="N620" s="33">
        <v>400169535</v>
      </c>
      <c r="O620" s="33">
        <v>400169535</v>
      </c>
      <c r="P620" s="33">
        <v>1</v>
      </c>
      <c r="Q620" s="21">
        <v>0</v>
      </c>
      <c r="R620" s="21">
        <v>0</v>
      </c>
      <c r="S620" s="21">
        <v>400169536</v>
      </c>
      <c r="T620" s="21">
        <v>0</v>
      </c>
      <c r="U620" s="32">
        <f t="shared" si="127"/>
        <v>0</v>
      </c>
    </row>
    <row r="621" spans="1:21" s="26" customFormat="1" outlineLevel="1">
      <c r="A621" s="41" t="s">
        <v>1433</v>
      </c>
      <c r="B621" s="6"/>
      <c r="C621" s="41"/>
      <c r="D621" s="6"/>
      <c r="E621" s="34">
        <f t="shared" ref="E621:T621" si="133">SUBTOTAL(9,E615:E620)</f>
        <v>1125746992</v>
      </c>
      <c r="F621" s="34">
        <f t="shared" si="133"/>
        <v>0</v>
      </c>
      <c r="G621" s="34">
        <f t="shared" si="133"/>
        <v>0</v>
      </c>
      <c r="H621" s="34">
        <f t="shared" si="133"/>
        <v>425459554</v>
      </c>
      <c r="I621" s="34">
        <f t="shared" si="133"/>
        <v>131944296</v>
      </c>
      <c r="J621" s="34">
        <f t="shared" si="133"/>
        <v>621883334</v>
      </c>
      <c r="K621" s="34">
        <f t="shared" si="133"/>
        <v>1061267508</v>
      </c>
      <c r="L621" s="34">
        <f t="shared" si="133"/>
        <v>1045467507</v>
      </c>
      <c r="M621" s="34">
        <f t="shared" si="133"/>
        <v>1045467507</v>
      </c>
      <c r="N621" s="34">
        <f t="shared" si="133"/>
        <v>721473363</v>
      </c>
      <c r="O621" s="34">
        <f t="shared" si="133"/>
        <v>671473363</v>
      </c>
      <c r="P621" s="34">
        <f t="shared" si="133"/>
        <v>15800001</v>
      </c>
      <c r="Q621" s="28">
        <f t="shared" si="133"/>
        <v>189915192</v>
      </c>
      <c r="R621" s="28">
        <f t="shared" si="133"/>
        <v>99202762</v>
      </c>
      <c r="S621" s="28">
        <f t="shared" si="133"/>
        <v>814577508</v>
      </c>
      <c r="T621" s="28">
        <f t="shared" si="133"/>
        <v>0</v>
      </c>
      <c r="U621" s="29">
        <f t="shared" si="127"/>
        <v>50000000</v>
      </c>
    </row>
    <row r="622" spans="1:21" ht="33.75" outlineLevel="2">
      <c r="A622" s="42" t="s">
        <v>510</v>
      </c>
      <c r="B622" s="8" t="s">
        <v>511</v>
      </c>
      <c r="C622" s="42"/>
      <c r="D622" s="8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U622" s="32">
        <f t="shared" si="127"/>
        <v>0</v>
      </c>
    </row>
    <row r="623" spans="1:21" ht="33.75" outlineLevel="2">
      <c r="A623" s="42" t="s">
        <v>510</v>
      </c>
      <c r="B623" s="8" t="s">
        <v>511</v>
      </c>
      <c r="C623" s="42">
        <v>25530</v>
      </c>
      <c r="D623" s="8" t="s">
        <v>512</v>
      </c>
      <c r="E623" s="33">
        <v>206980294</v>
      </c>
      <c r="F623" s="33">
        <v>0</v>
      </c>
      <c r="G623" s="33">
        <v>0</v>
      </c>
      <c r="H623" s="33">
        <v>0</v>
      </c>
      <c r="I623" s="33">
        <v>12000000</v>
      </c>
      <c r="J623" s="33">
        <v>12000000</v>
      </c>
      <c r="K623" s="33">
        <v>206980294</v>
      </c>
      <c r="L623" s="33">
        <v>0</v>
      </c>
      <c r="M623" s="33">
        <v>0</v>
      </c>
      <c r="N623" s="33">
        <v>0</v>
      </c>
      <c r="O623" s="33">
        <v>0</v>
      </c>
      <c r="P623" s="33">
        <v>206980294</v>
      </c>
      <c r="Q623" s="21">
        <v>0</v>
      </c>
      <c r="R623" s="21">
        <v>0</v>
      </c>
      <c r="S623" s="21">
        <v>0</v>
      </c>
      <c r="T623" s="21">
        <v>0</v>
      </c>
      <c r="U623" s="32">
        <f t="shared" si="127"/>
        <v>0</v>
      </c>
    </row>
    <row r="624" spans="1:21" ht="33.75" outlineLevel="2">
      <c r="A624" s="42" t="s">
        <v>510</v>
      </c>
      <c r="B624" s="8" t="s">
        <v>511</v>
      </c>
      <c r="C624" s="42">
        <v>255310</v>
      </c>
      <c r="D624" s="8" t="s">
        <v>513</v>
      </c>
      <c r="E624" s="33">
        <v>0</v>
      </c>
      <c r="F624" s="33">
        <v>0</v>
      </c>
      <c r="G624" s="33">
        <v>0</v>
      </c>
      <c r="H624" s="33">
        <v>5440100</v>
      </c>
      <c r="I624" s="33">
        <v>0</v>
      </c>
      <c r="J624" s="33">
        <v>0</v>
      </c>
      <c r="K624" s="33">
        <v>5440100</v>
      </c>
      <c r="L624" s="33">
        <v>3921525</v>
      </c>
      <c r="M624" s="33">
        <v>3921525</v>
      </c>
      <c r="N624" s="33">
        <v>3921525</v>
      </c>
      <c r="O624" s="33">
        <v>3921525</v>
      </c>
      <c r="P624" s="33">
        <v>1518575</v>
      </c>
      <c r="Q624" s="21">
        <v>0</v>
      </c>
      <c r="R624" s="21">
        <v>0</v>
      </c>
      <c r="S624" s="21">
        <v>5440100</v>
      </c>
      <c r="T624" s="21">
        <v>0</v>
      </c>
      <c r="U624" s="32">
        <f t="shared" si="127"/>
        <v>0</v>
      </c>
    </row>
    <row r="625" spans="1:21" s="26" customFormat="1" outlineLevel="1">
      <c r="A625" s="41" t="s">
        <v>1434</v>
      </c>
      <c r="B625" s="6"/>
      <c r="C625" s="41"/>
      <c r="D625" s="6"/>
      <c r="E625" s="34">
        <f t="shared" ref="E625:T625" si="134">SUBTOTAL(9,E622:E624)</f>
        <v>206980294</v>
      </c>
      <c r="F625" s="34">
        <f t="shared" si="134"/>
        <v>0</v>
      </c>
      <c r="G625" s="34">
        <f t="shared" si="134"/>
        <v>0</v>
      </c>
      <c r="H625" s="34">
        <f t="shared" si="134"/>
        <v>5440100</v>
      </c>
      <c r="I625" s="34">
        <f t="shared" si="134"/>
        <v>12000000</v>
      </c>
      <c r="J625" s="34">
        <f t="shared" si="134"/>
        <v>12000000</v>
      </c>
      <c r="K625" s="34">
        <f t="shared" si="134"/>
        <v>212420394</v>
      </c>
      <c r="L625" s="34">
        <f t="shared" si="134"/>
        <v>3921525</v>
      </c>
      <c r="M625" s="34">
        <f t="shared" si="134"/>
        <v>3921525</v>
      </c>
      <c r="N625" s="34">
        <f t="shared" si="134"/>
        <v>3921525</v>
      </c>
      <c r="O625" s="34">
        <f t="shared" si="134"/>
        <v>3921525</v>
      </c>
      <c r="P625" s="34">
        <f t="shared" si="134"/>
        <v>208498869</v>
      </c>
      <c r="Q625" s="28">
        <f t="shared" si="134"/>
        <v>0</v>
      </c>
      <c r="R625" s="28">
        <f t="shared" si="134"/>
        <v>0</v>
      </c>
      <c r="S625" s="28">
        <f t="shared" si="134"/>
        <v>5440100</v>
      </c>
      <c r="T625" s="28">
        <f t="shared" si="134"/>
        <v>0</v>
      </c>
      <c r="U625" s="29">
        <f t="shared" si="127"/>
        <v>0</v>
      </c>
    </row>
    <row r="626" spans="1:21" ht="22.5" outlineLevel="2">
      <c r="A626" s="42" t="s">
        <v>514</v>
      </c>
      <c r="B626" s="8" t="s">
        <v>515</v>
      </c>
      <c r="C626" s="42"/>
      <c r="D626" s="8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U626" s="32">
        <f t="shared" si="127"/>
        <v>0</v>
      </c>
    </row>
    <row r="627" spans="1:21" ht="33.75" outlineLevel="2">
      <c r="A627" s="42" t="s">
        <v>514</v>
      </c>
      <c r="B627" s="8" t="s">
        <v>515</v>
      </c>
      <c r="C627" s="42">
        <v>25540</v>
      </c>
      <c r="D627" s="8" t="s">
        <v>516</v>
      </c>
      <c r="E627" s="33">
        <v>1339226594</v>
      </c>
      <c r="F627" s="33">
        <v>0</v>
      </c>
      <c r="G627" s="33">
        <v>0</v>
      </c>
      <c r="H627" s="33">
        <v>3200000000</v>
      </c>
      <c r="I627" s="33">
        <v>4873196104</v>
      </c>
      <c r="J627" s="33">
        <v>319000000</v>
      </c>
      <c r="K627" s="33">
        <v>9093422698</v>
      </c>
      <c r="L627" s="33">
        <v>5943354071</v>
      </c>
      <c r="M627" s="33">
        <v>5943354071</v>
      </c>
      <c r="N627" s="33">
        <v>2302980943</v>
      </c>
      <c r="O627" s="33">
        <v>1919061121</v>
      </c>
      <c r="P627" s="33">
        <v>3150068627</v>
      </c>
      <c r="Q627" s="21">
        <v>7164513579</v>
      </c>
      <c r="R627" s="21">
        <v>383919822</v>
      </c>
      <c r="S627" s="21">
        <v>9093422698</v>
      </c>
      <c r="T627" s="21">
        <v>0</v>
      </c>
      <c r="U627" s="32">
        <f t="shared" si="127"/>
        <v>383919822</v>
      </c>
    </row>
    <row r="628" spans="1:21" ht="33.75" outlineLevel="2">
      <c r="A628" s="42" t="s">
        <v>514</v>
      </c>
      <c r="B628" s="8" t="s">
        <v>515</v>
      </c>
      <c r="C628" s="42">
        <v>255401</v>
      </c>
      <c r="D628" s="8" t="s">
        <v>517</v>
      </c>
      <c r="E628" s="33">
        <v>0</v>
      </c>
      <c r="F628" s="33">
        <v>0</v>
      </c>
      <c r="G628" s="33">
        <v>0</v>
      </c>
      <c r="H628" s="33">
        <v>177072818</v>
      </c>
      <c r="I628" s="33">
        <v>0</v>
      </c>
      <c r="J628" s="33">
        <v>0</v>
      </c>
      <c r="K628" s="33">
        <v>177072818</v>
      </c>
      <c r="L628" s="33">
        <v>47902177</v>
      </c>
      <c r="M628" s="33">
        <v>47902177</v>
      </c>
      <c r="N628" s="33">
        <v>47902177</v>
      </c>
      <c r="O628" s="33">
        <v>47902177</v>
      </c>
      <c r="P628" s="33">
        <v>129170641</v>
      </c>
      <c r="Q628" s="21">
        <v>0</v>
      </c>
      <c r="R628" s="21">
        <v>0</v>
      </c>
      <c r="S628" s="21">
        <v>177072818</v>
      </c>
      <c r="T628" s="21">
        <v>0</v>
      </c>
      <c r="U628" s="32">
        <f t="shared" si="127"/>
        <v>0</v>
      </c>
    </row>
    <row r="629" spans="1:21" ht="33.75" outlineLevel="2">
      <c r="A629" s="42" t="s">
        <v>514</v>
      </c>
      <c r="B629" s="8" t="s">
        <v>515</v>
      </c>
      <c r="C629" s="42">
        <v>25541</v>
      </c>
      <c r="D629" s="8" t="s">
        <v>518</v>
      </c>
      <c r="E629" s="33">
        <v>0</v>
      </c>
      <c r="F629" s="33">
        <v>0</v>
      </c>
      <c r="G629" s="33">
        <v>0</v>
      </c>
      <c r="H629" s="33">
        <v>500000000</v>
      </c>
      <c r="I629" s="33">
        <v>110000000</v>
      </c>
      <c r="J629" s="33">
        <v>479000000</v>
      </c>
      <c r="K629" s="33">
        <v>131000000</v>
      </c>
      <c r="L629" s="33">
        <v>125600000</v>
      </c>
      <c r="M629" s="33">
        <v>125600000</v>
      </c>
      <c r="N629" s="33">
        <v>0</v>
      </c>
      <c r="O629" s="33">
        <v>0</v>
      </c>
      <c r="P629" s="33">
        <v>5400000</v>
      </c>
      <c r="Q629" s="21">
        <v>0</v>
      </c>
      <c r="R629" s="21">
        <v>0</v>
      </c>
      <c r="S629" s="21">
        <v>0</v>
      </c>
      <c r="T629" s="21">
        <v>0</v>
      </c>
      <c r="U629" s="32">
        <f t="shared" si="127"/>
        <v>0</v>
      </c>
    </row>
    <row r="630" spans="1:21" ht="33.75" outlineLevel="2">
      <c r="A630" s="42" t="s">
        <v>514</v>
      </c>
      <c r="B630" s="8" t="s">
        <v>515</v>
      </c>
      <c r="C630" s="42">
        <v>25542</v>
      </c>
      <c r="D630" s="8" t="s">
        <v>519</v>
      </c>
      <c r="E630" s="33">
        <v>0</v>
      </c>
      <c r="F630" s="33">
        <v>0</v>
      </c>
      <c r="G630" s="33">
        <v>0</v>
      </c>
      <c r="H630" s="33">
        <v>525500000</v>
      </c>
      <c r="I630" s="33">
        <v>19000000</v>
      </c>
      <c r="J630" s="33">
        <v>0</v>
      </c>
      <c r="K630" s="33">
        <v>544500000</v>
      </c>
      <c r="L630" s="33">
        <v>511558936</v>
      </c>
      <c r="M630" s="33">
        <v>511558936</v>
      </c>
      <c r="N630" s="33">
        <v>511558936</v>
      </c>
      <c r="O630" s="33">
        <v>511558936</v>
      </c>
      <c r="P630" s="33">
        <v>32941064</v>
      </c>
      <c r="Q630" s="21">
        <v>0</v>
      </c>
      <c r="R630" s="21">
        <v>0</v>
      </c>
      <c r="S630" s="21">
        <v>544500000</v>
      </c>
      <c r="T630" s="21">
        <v>0</v>
      </c>
      <c r="U630" s="32">
        <f t="shared" si="127"/>
        <v>0</v>
      </c>
    </row>
    <row r="631" spans="1:21" ht="45" outlineLevel="2">
      <c r="A631" s="42" t="s">
        <v>514</v>
      </c>
      <c r="B631" s="8" t="s">
        <v>515</v>
      </c>
      <c r="C631" s="42">
        <v>25543</v>
      </c>
      <c r="D631" s="8" t="s">
        <v>520</v>
      </c>
      <c r="E631" s="33">
        <v>0</v>
      </c>
      <c r="F631" s="33">
        <v>0</v>
      </c>
      <c r="G631" s="33">
        <v>0</v>
      </c>
      <c r="H631" s="33">
        <v>953400000</v>
      </c>
      <c r="I631" s="33">
        <v>0</v>
      </c>
      <c r="J631" s="33">
        <v>0</v>
      </c>
      <c r="K631" s="33">
        <v>953400000</v>
      </c>
      <c r="L631" s="33">
        <v>0</v>
      </c>
      <c r="M631" s="33">
        <v>0</v>
      </c>
      <c r="N631" s="33">
        <v>0</v>
      </c>
      <c r="O631" s="33">
        <v>0</v>
      </c>
      <c r="P631" s="33">
        <v>953400000</v>
      </c>
      <c r="Q631" s="21">
        <v>0</v>
      </c>
      <c r="R631" s="21">
        <v>0</v>
      </c>
      <c r="S631" s="21">
        <v>0</v>
      </c>
      <c r="T631" s="21">
        <v>0</v>
      </c>
      <c r="U631" s="32">
        <f t="shared" si="127"/>
        <v>0</v>
      </c>
    </row>
    <row r="632" spans="1:21" s="26" customFormat="1" outlineLevel="1">
      <c r="A632" s="41" t="s">
        <v>1435</v>
      </c>
      <c r="B632" s="6"/>
      <c r="C632" s="41"/>
      <c r="D632" s="6"/>
      <c r="E632" s="34">
        <f t="shared" ref="E632:T632" si="135">SUBTOTAL(9,E626:E631)</f>
        <v>1339226594</v>
      </c>
      <c r="F632" s="34">
        <f t="shared" si="135"/>
        <v>0</v>
      </c>
      <c r="G632" s="34">
        <f t="shared" si="135"/>
        <v>0</v>
      </c>
      <c r="H632" s="34">
        <f t="shared" si="135"/>
        <v>5355972818</v>
      </c>
      <c r="I632" s="34">
        <f t="shared" si="135"/>
        <v>5002196104</v>
      </c>
      <c r="J632" s="34">
        <f t="shared" si="135"/>
        <v>798000000</v>
      </c>
      <c r="K632" s="34">
        <f t="shared" si="135"/>
        <v>10899395516</v>
      </c>
      <c r="L632" s="34">
        <f t="shared" si="135"/>
        <v>6628415184</v>
      </c>
      <c r="M632" s="34">
        <f t="shared" si="135"/>
        <v>6628415184</v>
      </c>
      <c r="N632" s="34">
        <f t="shared" si="135"/>
        <v>2862442056</v>
      </c>
      <c r="O632" s="34">
        <f t="shared" si="135"/>
        <v>2478522234</v>
      </c>
      <c r="P632" s="34">
        <f t="shared" si="135"/>
        <v>4270980332</v>
      </c>
      <c r="Q632" s="28">
        <f t="shared" si="135"/>
        <v>7164513579</v>
      </c>
      <c r="R632" s="28">
        <f t="shared" si="135"/>
        <v>383919822</v>
      </c>
      <c r="S632" s="28">
        <f t="shared" si="135"/>
        <v>9814995516</v>
      </c>
      <c r="T632" s="28">
        <f t="shared" si="135"/>
        <v>0</v>
      </c>
      <c r="U632" s="29">
        <f t="shared" si="127"/>
        <v>383919822</v>
      </c>
    </row>
    <row r="633" spans="1:21" outlineLevel="2">
      <c r="A633" s="42" t="s">
        <v>521</v>
      </c>
      <c r="B633" s="8" t="s">
        <v>522</v>
      </c>
      <c r="C633" s="42"/>
      <c r="D633" s="8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U633" s="32">
        <f t="shared" si="127"/>
        <v>0</v>
      </c>
    </row>
    <row r="634" spans="1:21" outlineLevel="1">
      <c r="A634" s="41" t="s">
        <v>1436</v>
      </c>
      <c r="B634" s="8"/>
      <c r="C634" s="42"/>
      <c r="D634" s="8"/>
      <c r="E634" s="33">
        <f t="shared" ref="E634:T634" si="136">SUBTOTAL(9,E633:E633)</f>
        <v>0</v>
      </c>
      <c r="F634" s="33">
        <f t="shared" si="136"/>
        <v>0</v>
      </c>
      <c r="G634" s="33">
        <f t="shared" si="136"/>
        <v>0</v>
      </c>
      <c r="H634" s="33">
        <f t="shared" si="136"/>
        <v>0</v>
      </c>
      <c r="I634" s="33">
        <f t="shared" si="136"/>
        <v>0</v>
      </c>
      <c r="J634" s="33">
        <f t="shared" si="136"/>
        <v>0</v>
      </c>
      <c r="K634" s="33">
        <f t="shared" si="136"/>
        <v>0</v>
      </c>
      <c r="L634" s="33">
        <f t="shared" si="136"/>
        <v>0</v>
      </c>
      <c r="M634" s="33">
        <f t="shared" si="136"/>
        <v>0</v>
      </c>
      <c r="N634" s="33">
        <f t="shared" si="136"/>
        <v>0</v>
      </c>
      <c r="O634" s="33">
        <f t="shared" si="136"/>
        <v>0</v>
      </c>
      <c r="P634" s="33">
        <f t="shared" si="136"/>
        <v>0</v>
      </c>
      <c r="Q634" s="21">
        <f t="shared" si="136"/>
        <v>0</v>
      </c>
      <c r="R634" s="21">
        <f t="shared" si="136"/>
        <v>0</v>
      </c>
      <c r="S634" s="21">
        <f t="shared" si="136"/>
        <v>0</v>
      </c>
      <c r="T634" s="21">
        <f t="shared" si="136"/>
        <v>0</v>
      </c>
      <c r="U634" s="32">
        <f t="shared" si="127"/>
        <v>0</v>
      </c>
    </row>
    <row r="635" spans="1:21" ht="33.75" outlineLevel="2">
      <c r="A635" s="42" t="s">
        <v>523</v>
      </c>
      <c r="B635" s="8" t="s">
        <v>524</v>
      </c>
      <c r="C635" s="42"/>
      <c r="D635" s="8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U635" s="32">
        <f t="shared" si="127"/>
        <v>0</v>
      </c>
    </row>
    <row r="636" spans="1:21" ht="33.75" outlineLevel="2">
      <c r="A636" s="42" t="s">
        <v>523</v>
      </c>
      <c r="B636" s="8" t="s">
        <v>524</v>
      </c>
      <c r="C636" s="42">
        <v>25550</v>
      </c>
      <c r="D636" s="8" t="s">
        <v>525</v>
      </c>
      <c r="E636" s="33">
        <v>54000000</v>
      </c>
      <c r="F636" s="33">
        <v>0</v>
      </c>
      <c r="G636" s="33">
        <v>0</v>
      </c>
      <c r="H636" s="33">
        <v>0</v>
      </c>
      <c r="I636" s="33">
        <v>0</v>
      </c>
      <c r="J636" s="33">
        <v>43000000</v>
      </c>
      <c r="K636" s="33">
        <v>11000000</v>
      </c>
      <c r="L636" s="33">
        <v>11000000</v>
      </c>
      <c r="M636" s="33">
        <v>11000000</v>
      </c>
      <c r="N636" s="33">
        <v>11000000</v>
      </c>
      <c r="O636" s="33">
        <v>0</v>
      </c>
      <c r="P636" s="33">
        <v>0</v>
      </c>
      <c r="Q636" s="21">
        <v>11000000</v>
      </c>
      <c r="R636" s="21">
        <v>11000000</v>
      </c>
      <c r="S636" s="21">
        <v>11000000</v>
      </c>
      <c r="T636" s="21">
        <v>0</v>
      </c>
      <c r="U636" s="32">
        <f t="shared" si="127"/>
        <v>11000000</v>
      </c>
    </row>
    <row r="637" spans="1:21" ht="33.75" outlineLevel="2">
      <c r="A637" s="42" t="s">
        <v>523</v>
      </c>
      <c r="B637" s="8" t="s">
        <v>524</v>
      </c>
      <c r="C637" s="42">
        <v>25560</v>
      </c>
      <c r="D637" s="8" t="s">
        <v>526</v>
      </c>
      <c r="E637" s="33">
        <v>50000000</v>
      </c>
      <c r="F637" s="33">
        <v>0</v>
      </c>
      <c r="G637" s="33">
        <v>0</v>
      </c>
      <c r="H637" s="33">
        <v>0</v>
      </c>
      <c r="I637" s="33">
        <v>0</v>
      </c>
      <c r="J637" s="33">
        <v>13400000</v>
      </c>
      <c r="K637" s="33">
        <v>36600000</v>
      </c>
      <c r="L637" s="33">
        <v>34050000</v>
      </c>
      <c r="M637" s="33">
        <v>34050000</v>
      </c>
      <c r="N637" s="33">
        <v>17450000</v>
      </c>
      <c r="O637" s="33">
        <v>17450000</v>
      </c>
      <c r="P637" s="33">
        <v>2550000</v>
      </c>
      <c r="Q637" s="21">
        <v>19150000</v>
      </c>
      <c r="R637" s="21">
        <v>0</v>
      </c>
      <c r="S637" s="21">
        <v>36600000</v>
      </c>
      <c r="T637" s="21">
        <v>0</v>
      </c>
      <c r="U637" s="32">
        <f t="shared" si="127"/>
        <v>0</v>
      </c>
    </row>
    <row r="638" spans="1:21" ht="33.75" outlineLevel="2">
      <c r="A638" s="42" t="s">
        <v>523</v>
      </c>
      <c r="B638" s="8" t="s">
        <v>524</v>
      </c>
      <c r="C638" s="42">
        <v>255601</v>
      </c>
      <c r="D638" s="8" t="s">
        <v>527</v>
      </c>
      <c r="E638" s="33">
        <v>0</v>
      </c>
      <c r="F638" s="33">
        <v>0</v>
      </c>
      <c r="G638" s="33">
        <v>0</v>
      </c>
      <c r="H638" s="33">
        <v>46550000</v>
      </c>
      <c r="I638" s="33">
        <v>0</v>
      </c>
      <c r="J638" s="33">
        <v>0</v>
      </c>
      <c r="K638" s="33">
        <v>46550000</v>
      </c>
      <c r="L638" s="33">
        <v>46550000</v>
      </c>
      <c r="M638" s="33">
        <v>46550000</v>
      </c>
      <c r="N638" s="33">
        <v>46550000</v>
      </c>
      <c r="O638" s="33">
        <v>46550000</v>
      </c>
      <c r="P638" s="33">
        <v>0</v>
      </c>
      <c r="Q638" s="21">
        <v>0</v>
      </c>
      <c r="R638" s="21">
        <v>0</v>
      </c>
      <c r="S638" s="21">
        <v>46550000</v>
      </c>
      <c r="T638" s="21">
        <v>0</v>
      </c>
      <c r="U638" s="32">
        <f t="shared" si="127"/>
        <v>0</v>
      </c>
    </row>
    <row r="639" spans="1:21" ht="33.75" outlineLevel="2">
      <c r="A639" s="42" t="s">
        <v>523</v>
      </c>
      <c r="B639" s="8" t="s">
        <v>524</v>
      </c>
      <c r="C639" s="42">
        <v>25570</v>
      </c>
      <c r="D639" s="8" t="s">
        <v>528</v>
      </c>
      <c r="E639" s="33">
        <v>176683027</v>
      </c>
      <c r="F639" s="33">
        <v>0</v>
      </c>
      <c r="G639" s="33">
        <v>0</v>
      </c>
      <c r="H639" s="33">
        <v>100000000</v>
      </c>
      <c r="I639" s="33">
        <v>50300000</v>
      </c>
      <c r="J639" s="33">
        <v>0</v>
      </c>
      <c r="K639" s="33">
        <v>326983027</v>
      </c>
      <c r="L639" s="33">
        <v>121483027</v>
      </c>
      <c r="M639" s="33">
        <v>121483027</v>
      </c>
      <c r="N639" s="33">
        <v>104391511</v>
      </c>
      <c r="O639" s="33">
        <v>69200000</v>
      </c>
      <c r="P639" s="33">
        <v>205500000</v>
      </c>
      <c r="Q639" s="21">
        <v>230683027</v>
      </c>
      <c r="R639" s="21">
        <v>9391511</v>
      </c>
      <c r="S639" s="21">
        <v>326983027</v>
      </c>
      <c r="T639" s="21">
        <v>0</v>
      </c>
      <c r="U639" s="32">
        <f t="shared" si="127"/>
        <v>35191511</v>
      </c>
    </row>
    <row r="640" spans="1:21" ht="45" outlineLevel="2">
      <c r="A640" s="42" t="s">
        <v>523</v>
      </c>
      <c r="B640" s="8" t="s">
        <v>524</v>
      </c>
      <c r="C640" s="42">
        <v>255701</v>
      </c>
      <c r="D640" s="8" t="s">
        <v>529</v>
      </c>
      <c r="E640" s="33">
        <v>0</v>
      </c>
      <c r="F640" s="33">
        <v>0</v>
      </c>
      <c r="G640" s="33">
        <v>0</v>
      </c>
      <c r="H640" s="33">
        <v>48000000</v>
      </c>
      <c r="I640" s="33">
        <v>0</v>
      </c>
      <c r="J640" s="33">
        <v>0</v>
      </c>
      <c r="K640" s="33">
        <v>48000000</v>
      </c>
      <c r="L640" s="33">
        <v>48000000</v>
      </c>
      <c r="M640" s="33">
        <v>48000000</v>
      </c>
      <c r="N640" s="33">
        <v>48000000</v>
      </c>
      <c r="O640" s="33">
        <v>48000000</v>
      </c>
      <c r="P640" s="33">
        <v>0</v>
      </c>
      <c r="Q640" s="21">
        <v>0</v>
      </c>
      <c r="R640" s="21">
        <v>0</v>
      </c>
      <c r="S640" s="21">
        <v>48000000</v>
      </c>
      <c r="T640" s="21">
        <v>0</v>
      </c>
      <c r="U640" s="32">
        <f t="shared" si="127"/>
        <v>0</v>
      </c>
    </row>
    <row r="641" spans="1:21" ht="45" outlineLevel="2">
      <c r="A641" s="42" t="s">
        <v>523</v>
      </c>
      <c r="B641" s="8" t="s">
        <v>524</v>
      </c>
      <c r="C641" s="42">
        <v>255711</v>
      </c>
      <c r="D641" s="8" t="s">
        <v>530</v>
      </c>
      <c r="E641" s="33">
        <v>0</v>
      </c>
      <c r="F641" s="33">
        <v>0</v>
      </c>
      <c r="G641" s="33">
        <v>0</v>
      </c>
      <c r="H641" s="33">
        <v>15000000</v>
      </c>
      <c r="I641" s="33">
        <v>0</v>
      </c>
      <c r="J641" s="33">
        <v>0</v>
      </c>
      <c r="K641" s="33">
        <v>15000000</v>
      </c>
      <c r="L641" s="33">
        <v>15000000</v>
      </c>
      <c r="M641" s="33">
        <v>15000000</v>
      </c>
      <c r="N641" s="33">
        <v>15000000</v>
      </c>
      <c r="O641" s="33">
        <v>15000000</v>
      </c>
      <c r="P641" s="33">
        <v>0</v>
      </c>
      <c r="Q641" s="21">
        <v>0</v>
      </c>
      <c r="R641" s="21">
        <v>0</v>
      </c>
      <c r="S641" s="21">
        <v>15000000</v>
      </c>
      <c r="T641" s="21">
        <v>0</v>
      </c>
      <c r="U641" s="32">
        <f t="shared" si="127"/>
        <v>0</v>
      </c>
    </row>
    <row r="642" spans="1:21" ht="33.75" outlineLevel="2">
      <c r="A642" s="42" t="s">
        <v>523</v>
      </c>
      <c r="B642" s="8" t="s">
        <v>524</v>
      </c>
      <c r="C642" s="42">
        <v>25572</v>
      </c>
      <c r="D642" s="8" t="s">
        <v>531</v>
      </c>
      <c r="E642" s="33">
        <v>0</v>
      </c>
      <c r="F642" s="33">
        <v>0</v>
      </c>
      <c r="G642" s="33">
        <v>0</v>
      </c>
      <c r="H642" s="33">
        <v>50268902</v>
      </c>
      <c r="I642" s="33">
        <v>126562370</v>
      </c>
      <c r="J642" s="33">
        <v>0</v>
      </c>
      <c r="K642" s="33">
        <v>176831272</v>
      </c>
      <c r="L642" s="33">
        <v>0</v>
      </c>
      <c r="M642" s="33">
        <v>0</v>
      </c>
      <c r="N642" s="33">
        <v>0</v>
      </c>
      <c r="O642" s="33">
        <v>0</v>
      </c>
      <c r="P642" s="33">
        <v>176831272</v>
      </c>
      <c r="Q642" s="21">
        <v>0</v>
      </c>
      <c r="R642" s="21">
        <v>0</v>
      </c>
      <c r="S642" s="21">
        <v>0</v>
      </c>
      <c r="T642" s="21">
        <v>0</v>
      </c>
      <c r="U642" s="32">
        <f t="shared" si="127"/>
        <v>0</v>
      </c>
    </row>
    <row r="643" spans="1:21" s="26" customFormat="1" outlineLevel="1">
      <c r="A643" s="41" t="s">
        <v>1437</v>
      </c>
      <c r="B643" s="6"/>
      <c r="C643" s="41"/>
      <c r="D643" s="6"/>
      <c r="E643" s="34">
        <f t="shared" ref="E643:T643" si="137">SUBTOTAL(9,E635:E642)</f>
        <v>280683027</v>
      </c>
      <c r="F643" s="34">
        <f t="shared" si="137"/>
        <v>0</v>
      </c>
      <c r="G643" s="34">
        <f t="shared" si="137"/>
        <v>0</v>
      </c>
      <c r="H643" s="34">
        <f t="shared" si="137"/>
        <v>259818902</v>
      </c>
      <c r="I643" s="34">
        <f t="shared" si="137"/>
        <v>176862370</v>
      </c>
      <c r="J643" s="34">
        <f t="shared" si="137"/>
        <v>56400000</v>
      </c>
      <c r="K643" s="34">
        <f t="shared" si="137"/>
        <v>660964299</v>
      </c>
      <c r="L643" s="34">
        <f t="shared" si="137"/>
        <v>276083027</v>
      </c>
      <c r="M643" s="34">
        <f t="shared" si="137"/>
        <v>276083027</v>
      </c>
      <c r="N643" s="34">
        <f t="shared" si="137"/>
        <v>242391511</v>
      </c>
      <c r="O643" s="34">
        <f t="shared" si="137"/>
        <v>196200000</v>
      </c>
      <c r="P643" s="34">
        <f t="shared" si="137"/>
        <v>384881272</v>
      </c>
      <c r="Q643" s="28">
        <f t="shared" si="137"/>
        <v>260833027</v>
      </c>
      <c r="R643" s="28">
        <f t="shared" si="137"/>
        <v>20391511</v>
      </c>
      <c r="S643" s="28">
        <f t="shared" si="137"/>
        <v>484133027</v>
      </c>
      <c r="T643" s="28">
        <f t="shared" si="137"/>
        <v>0</v>
      </c>
      <c r="U643" s="29">
        <f t="shared" si="127"/>
        <v>46191511</v>
      </c>
    </row>
    <row r="644" spans="1:21" ht="22.5" outlineLevel="2">
      <c r="A644" s="42" t="s">
        <v>532</v>
      </c>
      <c r="B644" s="8" t="s">
        <v>533</v>
      </c>
      <c r="C644" s="42"/>
      <c r="D644" s="8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U644" s="32">
        <f t="shared" si="127"/>
        <v>0</v>
      </c>
    </row>
    <row r="645" spans="1:21" ht="22.5" outlineLevel="2">
      <c r="A645" s="42" t="s">
        <v>532</v>
      </c>
      <c r="B645" s="8" t="s">
        <v>533</v>
      </c>
      <c r="C645" s="42">
        <v>25580</v>
      </c>
      <c r="D645" s="8" t="s">
        <v>534</v>
      </c>
      <c r="E645" s="33">
        <v>200000000</v>
      </c>
      <c r="F645" s="33">
        <v>0</v>
      </c>
      <c r="G645" s="33">
        <v>0</v>
      </c>
      <c r="H645" s="33">
        <v>0</v>
      </c>
      <c r="I645" s="33">
        <v>0</v>
      </c>
      <c r="J645" s="33">
        <v>143750</v>
      </c>
      <c r="K645" s="33">
        <v>199856250</v>
      </c>
      <c r="L645" s="33">
        <v>199856250</v>
      </c>
      <c r="M645" s="33">
        <v>199856250</v>
      </c>
      <c r="N645" s="33">
        <v>199856250</v>
      </c>
      <c r="O645" s="33">
        <v>199856250</v>
      </c>
      <c r="P645" s="33">
        <v>0</v>
      </c>
      <c r="Q645" s="21">
        <v>99856250</v>
      </c>
      <c r="R645" s="21">
        <v>99928125</v>
      </c>
      <c r="S645" s="21">
        <v>199856250</v>
      </c>
      <c r="T645" s="21">
        <v>0</v>
      </c>
      <c r="U645" s="32">
        <f t="shared" si="127"/>
        <v>0</v>
      </c>
    </row>
    <row r="646" spans="1:21" ht="22.5" outlineLevel="2">
      <c r="A646" s="42" t="s">
        <v>532</v>
      </c>
      <c r="B646" s="8" t="s">
        <v>533</v>
      </c>
      <c r="C646" s="42">
        <v>255801</v>
      </c>
      <c r="D646" s="8" t="s">
        <v>535</v>
      </c>
      <c r="E646" s="33">
        <v>0</v>
      </c>
      <c r="F646" s="33">
        <v>0</v>
      </c>
      <c r="G646" s="33">
        <v>0</v>
      </c>
      <c r="H646" s="33">
        <v>19263380</v>
      </c>
      <c r="I646" s="33">
        <v>0</v>
      </c>
      <c r="J646" s="33">
        <v>0</v>
      </c>
      <c r="K646" s="33">
        <v>19263380</v>
      </c>
      <c r="L646" s="33">
        <v>0</v>
      </c>
      <c r="M646" s="33">
        <v>0</v>
      </c>
      <c r="N646" s="33">
        <v>0</v>
      </c>
      <c r="O646" s="33">
        <v>0</v>
      </c>
      <c r="P646" s="33">
        <v>19263380</v>
      </c>
      <c r="Q646" s="21">
        <v>0</v>
      </c>
      <c r="R646" s="21">
        <v>0</v>
      </c>
      <c r="S646" s="21">
        <v>19263380</v>
      </c>
      <c r="T646" s="21">
        <v>0</v>
      </c>
      <c r="U646" s="32">
        <f t="shared" si="127"/>
        <v>0</v>
      </c>
    </row>
    <row r="647" spans="1:21" s="26" customFormat="1" outlineLevel="1">
      <c r="A647" s="41" t="s">
        <v>1438</v>
      </c>
      <c r="B647" s="6"/>
      <c r="C647" s="41"/>
      <c r="D647" s="6"/>
      <c r="E647" s="34">
        <f t="shared" ref="E647:T647" si="138">SUBTOTAL(9,E644:E646)</f>
        <v>200000000</v>
      </c>
      <c r="F647" s="34">
        <f t="shared" si="138"/>
        <v>0</v>
      </c>
      <c r="G647" s="34">
        <f t="shared" si="138"/>
        <v>0</v>
      </c>
      <c r="H647" s="34">
        <f t="shared" si="138"/>
        <v>19263380</v>
      </c>
      <c r="I647" s="34">
        <f t="shared" si="138"/>
        <v>0</v>
      </c>
      <c r="J647" s="34">
        <f t="shared" si="138"/>
        <v>143750</v>
      </c>
      <c r="K647" s="34">
        <f t="shared" si="138"/>
        <v>219119630</v>
      </c>
      <c r="L647" s="34">
        <f t="shared" si="138"/>
        <v>199856250</v>
      </c>
      <c r="M647" s="34">
        <f t="shared" si="138"/>
        <v>199856250</v>
      </c>
      <c r="N647" s="34">
        <f t="shared" si="138"/>
        <v>199856250</v>
      </c>
      <c r="O647" s="34">
        <f t="shared" si="138"/>
        <v>199856250</v>
      </c>
      <c r="P647" s="34">
        <f t="shared" si="138"/>
        <v>19263380</v>
      </c>
      <c r="Q647" s="28">
        <f t="shared" si="138"/>
        <v>99856250</v>
      </c>
      <c r="R647" s="28">
        <f t="shared" si="138"/>
        <v>99928125</v>
      </c>
      <c r="S647" s="28">
        <f t="shared" si="138"/>
        <v>219119630</v>
      </c>
      <c r="T647" s="28">
        <f t="shared" si="138"/>
        <v>0</v>
      </c>
      <c r="U647" s="29">
        <f t="shared" si="127"/>
        <v>0</v>
      </c>
    </row>
    <row r="648" spans="1:21" ht="22.5" outlineLevel="2">
      <c r="A648" s="42" t="s">
        <v>536</v>
      </c>
      <c r="B648" s="8" t="s">
        <v>537</v>
      </c>
      <c r="C648" s="42"/>
      <c r="D648" s="8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U648" s="32">
        <f t="shared" si="127"/>
        <v>0</v>
      </c>
    </row>
    <row r="649" spans="1:21" outlineLevel="1">
      <c r="A649" s="41" t="s">
        <v>1439</v>
      </c>
      <c r="B649" s="8"/>
      <c r="C649" s="42"/>
      <c r="D649" s="8"/>
      <c r="E649" s="33">
        <f t="shared" ref="E649:T649" si="139">SUBTOTAL(9,E648:E648)</f>
        <v>0</v>
      </c>
      <c r="F649" s="33">
        <f t="shared" si="139"/>
        <v>0</v>
      </c>
      <c r="G649" s="33">
        <f t="shared" si="139"/>
        <v>0</v>
      </c>
      <c r="H649" s="33">
        <f t="shared" si="139"/>
        <v>0</v>
      </c>
      <c r="I649" s="33">
        <f t="shared" si="139"/>
        <v>0</v>
      </c>
      <c r="J649" s="33">
        <f t="shared" si="139"/>
        <v>0</v>
      </c>
      <c r="K649" s="33">
        <f t="shared" si="139"/>
        <v>0</v>
      </c>
      <c r="L649" s="33">
        <f t="shared" si="139"/>
        <v>0</v>
      </c>
      <c r="M649" s="33">
        <f t="shared" si="139"/>
        <v>0</v>
      </c>
      <c r="N649" s="33">
        <f t="shared" si="139"/>
        <v>0</v>
      </c>
      <c r="O649" s="33">
        <f t="shared" si="139"/>
        <v>0</v>
      </c>
      <c r="P649" s="33">
        <f t="shared" si="139"/>
        <v>0</v>
      </c>
      <c r="Q649" s="21">
        <f t="shared" si="139"/>
        <v>0</v>
      </c>
      <c r="R649" s="21">
        <f t="shared" si="139"/>
        <v>0</v>
      </c>
      <c r="S649" s="21">
        <f t="shared" si="139"/>
        <v>0</v>
      </c>
      <c r="T649" s="21">
        <f t="shared" si="139"/>
        <v>0</v>
      </c>
      <c r="U649" s="32">
        <f t="shared" si="127"/>
        <v>0</v>
      </c>
    </row>
    <row r="650" spans="1:21" outlineLevel="2">
      <c r="A650" s="42" t="s">
        <v>538</v>
      </c>
      <c r="B650" s="8" t="s">
        <v>399</v>
      </c>
      <c r="C650" s="42"/>
      <c r="D650" s="8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U650" s="32">
        <f t="shared" si="127"/>
        <v>0</v>
      </c>
    </row>
    <row r="651" spans="1:21" outlineLevel="2">
      <c r="A651" s="42" t="s">
        <v>538</v>
      </c>
      <c r="B651" s="8" t="s">
        <v>399</v>
      </c>
      <c r="C651" s="42">
        <v>25590</v>
      </c>
      <c r="D651" s="8" t="s">
        <v>539</v>
      </c>
      <c r="E651" s="33">
        <v>320000000</v>
      </c>
      <c r="F651" s="33">
        <v>0</v>
      </c>
      <c r="G651" s="33">
        <v>0</v>
      </c>
      <c r="H651" s="33">
        <v>0</v>
      </c>
      <c r="I651" s="33">
        <v>0</v>
      </c>
      <c r="J651" s="33">
        <v>320000000</v>
      </c>
      <c r="K651" s="33">
        <v>0</v>
      </c>
      <c r="L651" s="33">
        <v>0</v>
      </c>
      <c r="M651" s="33">
        <v>0</v>
      </c>
      <c r="N651" s="33">
        <v>0</v>
      </c>
      <c r="O651" s="33">
        <v>0</v>
      </c>
      <c r="P651" s="33">
        <v>0</v>
      </c>
      <c r="Q651" s="21">
        <v>0</v>
      </c>
      <c r="R651" s="21">
        <v>0</v>
      </c>
      <c r="S651" s="21">
        <v>0</v>
      </c>
      <c r="T651" s="21">
        <v>0</v>
      </c>
      <c r="U651" s="32">
        <f t="shared" si="127"/>
        <v>0</v>
      </c>
    </row>
    <row r="652" spans="1:21" outlineLevel="2">
      <c r="A652" s="42" t="s">
        <v>538</v>
      </c>
      <c r="B652" s="8" t="s">
        <v>399</v>
      </c>
      <c r="C652" s="42">
        <v>25600</v>
      </c>
      <c r="D652" s="8" t="s">
        <v>61</v>
      </c>
      <c r="E652" s="33">
        <v>14000000</v>
      </c>
      <c r="F652" s="33">
        <v>0</v>
      </c>
      <c r="G652" s="33">
        <v>0</v>
      </c>
      <c r="H652" s="33">
        <v>0</v>
      </c>
      <c r="I652" s="33">
        <v>0</v>
      </c>
      <c r="J652" s="33">
        <v>14000000</v>
      </c>
      <c r="K652" s="33">
        <v>0</v>
      </c>
      <c r="L652" s="33">
        <v>0</v>
      </c>
      <c r="M652" s="33">
        <v>0</v>
      </c>
      <c r="N652" s="33">
        <v>0</v>
      </c>
      <c r="O652" s="33">
        <v>0</v>
      </c>
      <c r="P652" s="33">
        <v>0</v>
      </c>
      <c r="Q652" s="21">
        <v>0</v>
      </c>
      <c r="R652" s="21">
        <v>0</v>
      </c>
      <c r="S652" s="21">
        <v>0</v>
      </c>
      <c r="T652" s="21">
        <v>0</v>
      </c>
      <c r="U652" s="32">
        <f t="shared" si="127"/>
        <v>0</v>
      </c>
    </row>
    <row r="653" spans="1:21" outlineLevel="2">
      <c r="A653" s="42" t="s">
        <v>538</v>
      </c>
      <c r="B653" s="8" t="s">
        <v>399</v>
      </c>
      <c r="C653" s="42">
        <v>25610</v>
      </c>
      <c r="D653" s="8" t="s">
        <v>90</v>
      </c>
      <c r="E653" s="33">
        <v>6000000</v>
      </c>
      <c r="F653" s="33">
        <v>0</v>
      </c>
      <c r="G653" s="33">
        <v>0</v>
      </c>
      <c r="H653" s="33">
        <v>0</v>
      </c>
      <c r="I653" s="33">
        <v>0</v>
      </c>
      <c r="J653" s="33">
        <v>6000000</v>
      </c>
      <c r="K653" s="33">
        <v>0</v>
      </c>
      <c r="L653" s="33">
        <v>0</v>
      </c>
      <c r="M653" s="33">
        <v>0</v>
      </c>
      <c r="N653" s="33">
        <v>0</v>
      </c>
      <c r="O653" s="33">
        <v>0</v>
      </c>
      <c r="P653" s="33">
        <v>0</v>
      </c>
      <c r="Q653" s="21">
        <v>0</v>
      </c>
      <c r="R653" s="21">
        <v>0</v>
      </c>
      <c r="S653" s="21">
        <v>0</v>
      </c>
      <c r="T653" s="21">
        <v>0</v>
      </c>
      <c r="U653" s="32">
        <f t="shared" si="127"/>
        <v>0</v>
      </c>
    </row>
    <row r="654" spans="1:21" outlineLevel="2">
      <c r="A654" s="42" t="s">
        <v>538</v>
      </c>
      <c r="B654" s="8" t="s">
        <v>399</v>
      </c>
      <c r="C654" s="42">
        <v>25620</v>
      </c>
      <c r="D654" s="8" t="s">
        <v>59</v>
      </c>
      <c r="E654" s="33">
        <v>27000000</v>
      </c>
      <c r="F654" s="33">
        <v>0</v>
      </c>
      <c r="G654" s="33">
        <v>0</v>
      </c>
      <c r="H654" s="33">
        <v>0</v>
      </c>
      <c r="I654" s="33">
        <v>0</v>
      </c>
      <c r="J654" s="33">
        <v>27000000</v>
      </c>
      <c r="K654" s="33">
        <v>0</v>
      </c>
      <c r="L654" s="33">
        <v>0</v>
      </c>
      <c r="M654" s="33">
        <v>0</v>
      </c>
      <c r="N654" s="33">
        <v>0</v>
      </c>
      <c r="O654" s="33">
        <v>0</v>
      </c>
      <c r="P654" s="33">
        <v>0</v>
      </c>
      <c r="Q654" s="21">
        <v>0</v>
      </c>
      <c r="R654" s="21">
        <v>0</v>
      </c>
      <c r="S654" s="21">
        <v>0</v>
      </c>
      <c r="T654" s="21">
        <v>0</v>
      </c>
      <c r="U654" s="32">
        <f t="shared" ref="U654:U717" si="140">+N654-O654</f>
        <v>0</v>
      </c>
    </row>
    <row r="655" spans="1:21" outlineLevel="2">
      <c r="A655" s="42" t="s">
        <v>538</v>
      </c>
      <c r="B655" s="8" t="s">
        <v>399</v>
      </c>
      <c r="C655" s="42">
        <v>25630</v>
      </c>
      <c r="D655" s="8" t="s">
        <v>540</v>
      </c>
      <c r="E655" s="33">
        <v>20000000</v>
      </c>
      <c r="F655" s="33">
        <v>0</v>
      </c>
      <c r="G655" s="33">
        <v>0</v>
      </c>
      <c r="H655" s="33">
        <v>0</v>
      </c>
      <c r="I655" s="33">
        <v>0</v>
      </c>
      <c r="J655" s="33">
        <v>20000000</v>
      </c>
      <c r="K655" s="33">
        <v>0</v>
      </c>
      <c r="L655" s="33">
        <v>0</v>
      </c>
      <c r="M655" s="33">
        <v>0</v>
      </c>
      <c r="N655" s="33">
        <v>0</v>
      </c>
      <c r="O655" s="33">
        <v>0</v>
      </c>
      <c r="P655" s="33">
        <v>0</v>
      </c>
      <c r="Q655" s="21">
        <v>0</v>
      </c>
      <c r="R655" s="21">
        <v>0</v>
      </c>
      <c r="S655" s="21">
        <v>0</v>
      </c>
      <c r="T655" s="21">
        <v>0</v>
      </c>
      <c r="U655" s="32">
        <f t="shared" si="140"/>
        <v>0</v>
      </c>
    </row>
    <row r="656" spans="1:21" outlineLevel="2">
      <c r="A656" s="42" t="s">
        <v>538</v>
      </c>
      <c r="B656" s="8" t="s">
        <v>399</v>
      </c>
      <c r="C656" s="42">
        <v>25640</v>
      </c>
      <c r="D656" s="8" t="s">
        <v>541</v>
      </c>
      <c r="E656" s="33">
        <v>2000000</v>
      </c>
      <c r="F656" s="33">
        <v>0</v>
      </c>
      <c r="G656" s="33">
        <v>0</v>
      </c>
      <c r="H656" s="33">
        <v>0</v>
      </c>
      <c r="I656" s="33">
        <v>0</v>
      </c>
      <c r="J656" s="33">
        <v>2000000</v>
      </c>
      <c r="K656" s="33">
        <v>0</v>
      </c>
      <c r="L656" s="33">
        <v>0</v>
      </c>
      <c r="M656" s="33">
        <v>0</v>
      </c>
      <c r="N656" s="33">
        <v>0</v>
      </c>
      <c r="O656" s="33">
        <v>0</v>
      </c>
      <c r="P656" s="33">
        <v>0</v>
      </c>
      <c r="Q656" s="21">
        <v>0</v>
      </c>
      <c r="R656" s="21">
        <v>0</v>
      </c>
      <c r="S656" s="21">
        <v>0</v>
      </c>
      <c r="T656" s="21">
        <v>0</v>
      </c>
      <c r="U656" s="32">
        <f t="shared" si="140"/>
        <v>0</v>
      </c>
    </row>
    <row r="657" spans="1:21" outlineLevel="2">
      <c r="A657" s="42" t="s">
        <v>538</v>
      </c>
      <c r="B657" s="8" t="s">
        <v>399</v>
      </c>
      <c r="C657" s="42">
        <v>25650</v>
      </c>
      <c r="D657" s="8" t="s">
        <v>542</v>
      </c>
      <c r="E657" s="33">
        <v>16000000</v>
      </c>
      <c r="F657" s="33">
        <v>0</v>
      </c>
      <c r="G657" s="33">
        <v>0</v>
      </c>
      <c r="H657" s="33">
        <v>0</v>
      </c>
      <c r="I657" s="33">
        <v>0</v>
      </c>
      <c r="J657" s="33">
        <v>16000000</v>
      </c>
      <c r="K657" s="33">
        <v>0</v>
      </c>
      <c r="L657" s="33">
        <v>0</v>
      </c>
      <c r="M657" s="33">
        <v>0</v>
      </c>
      <c r="N657" s="33">
        <v>0</v>
      </c>
      <c r="O657" s="33">
        <v>0</v>
      </c>
      <c r="P657" s="33">
        <v>0</v>
      </c>
      <c r="Q657" s="21">
        <v>0</v>
      </c>
      <c r="R657" s="21">
        <v>0</v>
      </c>
      <c r="S657" s="21">
        <v>0</v>
      </c>
      <c r="T657" s="21">
        <v>0</v>
      </c>
      <c r="U657" s="32">
        <f t="shared" si="140"/>
        <v>0</v>
      </c>
    </row>
    <row r="658" spans="1:21" outlineLevel="2">
      <c r="A658" s="42" t="s">
        <v>538</v>
      </c>
      <c r="B658" s="8" t="s">
        <v>399</v>
      </c>
      <c r="C658" s="42">
        <v>25660</v>
      </c>
      <c r="D658" s="8" t="s">
        <v>376</v>
      </c>
      <c r="E658" s="33">
        <v>60000000</v>
      </c>
      <c r="F658" s="33">
        <v>0</v>
      </c>
      <c r="G658" s="33">
        <v>0</v>
      </c>
      <c r="H658" s="33">
        <v>0</v>
      </c>
      <c r="I658" s="33">
        <v>0</v>
      </c>
      <c r="J658" s="33">
        <v>60000000</v>
      </c>
      <c r="K658" s="33">
        <v>0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21">
        <v>0</v>
      </c>
      <c r="R658" s="21">
        <v>0</v>
      </c>
      <c r="S658" s="21">
        <v>0</v>
      </c>
      <c r="T658" s="21">
        <v>0</v>
      </c>
      <c r="U658" s="32">
        <f t="shared" si="140"/>
        <v>0</v>
      </c>
    </row>
    <row r="659" spans="1:21" outlineLevel="2">
      <c r="A659" s="42" t="s">
        <v>538</v>
      </c>
      <c r="B659" s="8" t="s">
        <v>399</v>
      </c>
      <c r="C659" s="42">
        <v>25670</v>
      </c>
      <c r="D659" s="8" t="s">
        <v>543</v>
      </c>
      <c r="E659" s="33">
        <v>185000000</v>
      </c>
      <c r="F659" s="33">
        <v>0</v>
      </c>
      <c r="G659" s="33">
        <v>0</v>
      </c>
      <c r="H659" s="33">
        <v>0</v>
      </c>
      <c r="I659" s="33">
        <v>0</v>
      </c>
      <c r="J659" s="33">
        <v>185000000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33">
        <v>0</v>
      </c>
      <c r="Q659" s="21">
        <v>0</v>
      </c>
      <c r="R659" s="21">
        <v>0</v>
      </c>
      <c r="S659" s="21">
        <v>0</v>
      </c>
      <c r="T659" s="21">
        <v>0</v>
      </c>
      <c r="U659" s="32">
        <f t="shared" si="140"/>
        <v>0</v>
      </c>
    </row>
    <row r="660" spans="1:21" s="26" customFormat="1" outlineLevel="1">
      <c r="A660" s="41" t="s">
        <v>1440</v>
      </c>
      <c r="B660" s="6"/>
      <c r="C660" s="41"/>
      <c r="D660" s="6"/>
      <c r="E660" s="34">
        <f t="shared" ref="E660:T660" si="141">SUBTOTAL(9,E650:E659)</f>
        <v>650000000</v>
      </c>
      <c r="F660" s="34">
        <f t="shared" si="141"/>
        <v>0</v>
      </c>
      <c r="G660" s="34">
        <f t="shared" si="141"/>
        <v>0</v>
      </c>
      <c r="H660" s="34">
        <f t="shared" si="141"/>
        <v>0</v>
      </c>
      <c r="I660" s="34">
        <f t="shared" si="141"/>
        <v>0</v>
      </c>
      <c r="J660" s="34">
        <f t="shared" si="141"/>
        <v>650000000</v>
      </c>
      <c r="K660" s="34">
        <f t="shared" si="141"/>
        <v>0</v>
      </c>
      <c r="L660" s="34">
        <f t="shared" si="141"/>
        <v>0</v>
      </c>
      <c r="M660" s="34">
        <f t="shared" si="141"/>
        <v>0</v>
      </c>
      <c r="N660" s="34">
        <f t="shared" si="141"/>
        <v>0</v>
      </c>
      <c r="O660" s="34">
        <f t="shared" si="141"/>
        <v>0</v>
      </c>
      <c r="P660" s="34">
        <f t="shared" si="141"/>
        <v>0</v>
      </c>
      <c r="Q660" s="28">
        <f t="shared" si="141"/>
        <v>0</v>
      </c>
      <c r="R660" s="28">
        <f t="shared" si="141"/>
        <v>0</v>
      </c>
      <c r="S660" s="28">
        <f t="shared" si="141"/>
        <v>0</v>
      </c>
      <c r="T660" s="28">
        <f t="shared" si="141"/>
        <v>0</v>
      </c>
      <c r="U660" s="29">
        <f t="shared" si="140"/>
        <v>0</v>
      </c>
    </row>
    <row r="661" spans="1:21" ht="22.5" outlineLevel="2">
      <c r="A661" s="42" t="s">
        <v>544</v>
      </c>
      <c r="B661" s="8" t="s">
        <v>545</v>
      </c>
      <c r="C661" s="42"/>
      <c r="D661" s="8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U661" s="32">
        <f t="shared" si="140"/>
        <v>0</v>
      </c>
    </row>
    <row r="662" spans="1:21" ht="22.5" outlineLevel="2">
      <c r="A662" s="42" t="s">
        <v>544</v>
      </c>
      <c r="B662" s="8" t="s">
        <v>545</v>
      </c>
      <c r="C662" s="42">
        <v>25680</v>
      </c>
      <c r="D662" s="8" t="s">
        <v>545</v>
      </c>
      <c r="E662" s="33">
        <v>8733462203</v>
      </c>
      <c r="F662" s="33">
        <v>0</v>
      </c>
      <c r="G662" s="33">
        <v>800000000</v>
      </c>
      <c r="H662" s="33">
        <v>683246351</v>
      </c>
      <c r="I662" s="33">
        <v>322500000</v>
      </c>
      <c r="J662" s="33">
        <v>178500000</v>
      </c>
      <c r="K662" s="33">
        <v>8760708554</v>
      </c>
      <c r="L662" s="33">
        <v>8159748554</v>
      </c>
      <c r="M662" s="33">
        <v>8159748554</v>
      </c>
      <c r="N662" s="33">
        <v>8159748554</v>
      </c>
      <c r="O662" s="33">
        <v>8159748554</v>
      </c>
      <c r="P662" s="33">
        <v>600960000</v>
      </c>
      <c r="Q662" s="21">
        <v>4650570859</v>
      </c>
      <c r="R662" s="21">
        <v>4502295373</v>
      </c>
      <c r="S662" s="21">
        <v>8319748554</v>
      </c>
      <c r="T662" s="21">
        <v>440960000</v>
      </c>
      <c r="U662" s="32">
        <f t="shared" si="140"/>
        <v>0</v>
      </c>
    </row>
    <row r="663" spans="1:21" ht="22.5" outlineLevel="2">
      <c r="A663" s="42" t="s">
        <v>544</v>
      </c>
      <c r="B663" s="8" t="s">
        <v>545</v>
      </c>
      <c r="C663" s="42">
        <v>256801</v>
      </c>
      <c r="D663" s="8" t="s">
        <v>546</v>
      </c>
      <c r="E663" s="33">
        <v>0</v>
      </c>
      <c r="F663" s="33">
        <v>0</v>
      </c>
      <c r="G663" s="33">
        <v>242286351</v>
      </c>
      <c r="H663" s="33">
        <v>250288587</v>
      </c>
      <c r="I663" s="33">
        <v>0</v>
      </c>
      <c r="J663" s="33">
        <v>0</v>
      </c>
      <c r="K663" s="33">
        <v>8002236</v>
      </c>
      <c r="L663" s="33">
        <v>8002236</v>
      </c>
      <c r="M663" s="33">
        <v>8002236</v>
      </c>
      <c r="N663" s="33">
        <v>8002236</v>
      </c>
      <c r="O663" s="33">
        <v>8002236</v>
      </c>
      <c r="P663" s="33">
        <v>0</v>
      </c>
      <c r="Q663" s="21">
        <v>0</v>
      </c>
      <c r="R663" s="21">
        <v>0</v>
      </c>
      <c r="S663" s="21">
        <v>8002236</v>
      </c>
      <c r="T663" s="21">
        <v>0</v>
      </c>
      <c r="U663" s="32">
        <f t="shared" si="140"/>
        <v>0</v>
      </c>
    </row>
    <row r="664" spans="1:21" s="26" customFormat="1" outlineLevel="1">
      <c r="A664" s="41" t="s">
        <v>1441</v>
      </c>
      <c r="B664" s="6"/>
      <c r="C664" s="41"/>
      <c r="D664" s="6"/>
      <c r="E664" s="34">
        <f t="shared" ref="E664:T664" si="142">SUBTOTAL(9,E661:E663)</f>
        <v>8733462203</v>
      </c>
      <c r="F664" s="34">
        <f t="shared" si="142"/>
        <v>0</v>
      </c>
      <c r="G664" s="34">
        <f t="shared" si="142"/>
        <v>1042286351</v>
      </c>
      <c r="H664" s="34">
        <f t="shared" si="142"/>
        <v>933534938</v>
      </c>
      <c r="I664" s="34">
        <f t="shared" si="142"/>
        <v>322500000</v>
      </c>
      <c r="J664" s="34">
        <f t="shared" si="142"/>
        <v>178500000</v>
      </c>
      <c r="K664" s="34">
        <f t="shared" si="142"/>
        <v>8768710790</v>
      </c>
      <c r="L664" s="34">
        <f t="shared" si="142"/>
        <v>8167750790</v>
      </c>
      <c r="M664" s="34">
        <f t="shared" si="142"/>
        <v>8167750790</v>
      </c>
      <c r="N664" s="34">
        <f t="shared" si="142"/>
        <v>8167750790</v>
      </c>
      <c r="O664" s="34">
        <f t="shared" si="142"/>
        <v>8167750790</v>
      </c>
      <c r="P664" s="34">
        <f t="shared" si="142"/>
        <v>600960000</v>
      </c>
      <c r="Q664" s="28">
        <f t="shared" si="142"/>
        <v>4650570859</v>
      </c>
      <c r="R664" s="28">
        <f t="shared" si="142"/>
        <v>4502295373</v>
      </c>
      <c r="S664" s="28">
        <f t="shared" si="142"/>
        <v>8327750790</v>
      </c>
      <c r="T664" s="28">
        <f t="shared" si="142"/>
        <v>440960000</v>
      </c>
      <c r="U664" s="29">
        <f t="shared" si="140"/>
        <v>0</v>
      </c>
    </row>
    <row r="665" spans="1:21" outlineLevel="2">
      <c r="A665" s="42" t="s">
        <v>547</v>
      </c>
      <c r="B665" s="8" t="s">
        <v>548</v>
      </c>
      <c r="C665" s="42"/>
      <c r="D665" s="8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U665" s="32">
        <f t="shared" si="140"/>
        <v>0</v>
      </c>
    </row>
    <row r="666" spans="1:21" outlineLevel="2">
      <c r="A666" s="42" t="s">
        <v>547</v>
      </c>
      <c r="B666" s="8" t="s">
        <v>548</v>
      </c>
      <c r="C666" s="42">
        <v>25690</v>
      </c>
      <c r="D666" s="8" t="s">
        <v>548</v>
      </c>
      <c r="E666" s="33">
        <v>500000000</v>
      </c>
      <c r="F666" s="33">
        <v>0</v>
      </c>
      <c r="G666" s="33">
        <v>0</v>
      </c>
      <c r="H666" s="33">
        <v>0</v>
      </c>
      <c r="I666" s="33">
        <v>162500000</v>
      </c>
      <c r="J666" s="33">
        <v>162500000</v>
      </c>
      <c r="K666" s="33">
        <v>500000000</v>
      </c>
      <c r="L666" s="33">
        <v>0</v>
      </c>
      <c r="M666" s="33">
        <v>0</v>
      </c>
      <c r="N666" s="33">
        <v>0</v>
      </c>
      <c r="O666" s="33">
        <v>0</v>
      </c>
      <c r="P666" s="33">
        <v>500000000</v>
      </c>
      <c r="Q666" s="21">
        <v>0</v>
      </c>
      <c r="R666" s="21">
        <v>0</v>
      </c>
      <c r="S666" s="21">
        <v>0</v>
      </c>
      <c r="T666" s="21">
        <v>0</v>
      </c>
      <c r="U666" s="32">
        <f t="shared" si="140"/>
        <v>0</v>
      </c>
    </row>
    <row r="667" spans="1:21" ht="22.5" outlineLevel="2">
      <c r="A667" s="42" t="s">
        <v>547</v>
      </c>
      <c r="B667" s="8" t="s">
        <v>548</v>
      </c>
      <c r="C667" s="42">
        <v>256901</v>
      </c>
      <c r="D667" s="8" t="s">
        <v>549</v>
      </c>
      <c r="E667" s="33">
        <v>0</v>
      </c>
      <c r="F667" s="33">
        <v>0</v>
      </c>
      <c r="G667" s="33">
        <v>0</v>
      </c>
      <c r="H667" s="33">
        <v>1148701320</v>
      </c>
      <c r="I667" s="33">
        <v>0</v>
      </c>
      <c r="J667" s="33">
        <v>0</v>
      </c>
      <c r="K667" s="33">
        <v>1148701320</v>
      </c>
      <c r="L667" s="33">
        <v>574350660</v>
      </c>
      <c r="M667" s="33">
        <v>574350660</v>
      </c>
      <c r="N667" s="33">
        <v>574350660</v>
      </c>
      <c r="O667" s="33">
        <v>574350660</v>
      </c>
      <c r="P667" s="33">
        <v>574350660</v>
      </c>
      <c r="Q667" s="21">
        <v>0</v>
      </c>
      <c r="R667" s="21">
        <v>0</v>
      </c>
      <c r="S667" s="21">
        <v>1148701320</v>
      </c>
      <c r="T667" s="21">
        <v>0</v>
      </c>
      <c r="U667" s="32">
        <f t="shared" si="140"/>
        <v>0</v>
      </c>
    </row>
    <row r="668" spans="1:21" outlineLevel="2">
      <c r="A668" s="42" t="s">
        <v>547</v>
      </c>
      <c r="B668" s="8" t="s">
        <v>548</v>
      </c>
      <c r="C668" s="42">
        <v>25691</v>
      </c>
      <c r="D668" s="8" t="s">
        <v>550</v>
      </c>
      <c r="E668" s="33">
        <v>0</v>
      </c>
      <c r="F668" s="33">
        <v>0</v>
      </c>
      <c r="G668" s="33">
        <v>0</v>
      </c>
      <c r="H668" s="33">
        <v>119712997</v>
      </c>
      <c r="I668" s="33">
        <v>0</v>
      </c>
      <c r="J668" s="33">
        <v>0</v>
      </c>
      <c r="K668" s="33">
        <v>119712997</v>
      </c>
      <c r="L668" s="33">
        <v>104664398</v>
      </c>
      <c r="M668" s="33">
        <v>104664398</v>
      </c>
      <c r="N668" s="33">
        <v>104664398</v>
      </c>
      <c r="O668" s="33">
        <v>104664398</v>
      </c>
      <c r="P668" s="33">
        <v>15048599</v>
      </c>
      <c r="Q668" s="21">
        <v>14712997</v>
      </c>
      <c r="R668" s="21">
        <v>0</v>
      </c>
      <c r="S668" s="21">
        <v>119712997</v>
      </c>
      <c r="T668" s="21">
        <v>0</v>
      </c>
      <c r="U668" s="32">
        <f t="shared" si="140"/>
        <v>0</v>
      </c>
    </row>
    <row r="669" spans="1:21" s="26" customFormat="1" outlineLevel="1">
      <c r="A669" s="41" t="s">
        <v>1442</v>
      </c>
      <c r="B669" s="6"/>
      <c r="C669" s="41"/>
      <c r="D669" s="6"/>
      <c r="E669" s="34">
        <f t="shared" ref="E669:T669" si="143">SUBTOTAL(9,E665:E668)</f>
        <v>500000000</v>
      </c>
      <c r="F669" s="34">
        <f t="shared" si="143"/>
        <v>0</v>
      </c>
      <c r="G669" s="34">
        <f t="shared" si="143"/>
        <v>0</v>
      </c>
      <c r="H669" s="34">
        <f t="shared" si="143"/>
        <v>1268414317</v>
      </c>
      <c r="I669" s="34">
        <f t="shared" si="143"/>
        <v>162500000</v>
      </c>
      <c r="J669" s="34">
        <f t="shared" si="143"/>
        <v>162500000</v>
      </c>
      <c r="K669" s="34">
        <f t="shared" si="143"/>
        <v>1768414317</v>
      </c>
      <c r="L669" s="34">
        <f t="shared" si="143"/>
        <v>679015058</v>
      </c>
      <c r="M669" s="34">
        <f t="shared" si="143"/>
        <v>679015058</v>
      </c>
      <c r="N669" s="34">
        <f t="shared" si="143"/>
        <v>679015058</v>
      </c>
      <c r="O669" s="34">
        <f t="shared" si="143"/>
        <v>679015058</v>
      </c>
      <c r="P669" s="34">
        <f t="shared" si="143"/>
        <v>1089399259</v>
      </c>
      <c r="Q669" s="28">
        <f t="shared" si="143"/>
        <v>14712997</v>
      </c>
      <c r="R669" s="28">
        <f t="shared" si="143"/>
        <v>0</v>
      </c>
      <c r="S669" s="28">
        <f t="shared" si="143"/>
        <v>1268414317</v>
      </c>
      <c r="T669" s="28">
        <f t="shared" si="143"/>
        <v>0</v>
      </c>
      <c r="U669" s="29">
        <f t="shared" si="140"/>
        <v>0</v>
      </c>
    </row>
    <row r="670" spans="1:21" outlineLevel="2">
      <c r="A670" s="42" t="s">
        <v>551</v>
      </c>
      <c r="B670" s="8" t="s">
        <v>552</v>
      </c>
      <c r="C670" s="42"/>
      <c r="D670" s="8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U670" s="32">
        <f t="shared" si="140"/>
        <v>0</v>
      </c>
    </row>
    <row r="671" spans="1:21" outlineLevel="2">
      <c r="A671" s="42" t="s">
        <v>551</v>
      </c>
      <c r="B671" s="8" t="s">
        <v>552</v>
      </c>
      <c r="C671" s="42">
        <v>25700</v>
      </c>
      <c r="D671" s="8" t="s">
        <v>552</v>
      </c>
      <c r="E671" s="33">
        <v>1800000000</v>
      </c>
      <c r="F671" s="33">
        <v>0</v>
      </c>
      <c r="G671" s="33">
        <v>0</v>
      </c>
      <c r="H671" s="33">
        <v>3364828130</v>
      </c>
      <c r="I671" s="33">
        <v>162500000</v>
      </c>
      <c r="J671" s="33">
        <v>162500000</v>
      </c>
      <c r="K671" s="33">
        <v>5164828130</v>
      </c>
      <c r="L671" s="33">
        <v>3585059284</v>
      </c>
      <c r="M671" s="33">
        <v>3585059284</v>
      </c>
      <c r="N671" s="33">
        <v>2827116289</v>
      </c>
      <c r="O671" s="33">
        <v>2152885101</v>
      </c>
      <c r="P671" s="33">
        <v>1579768846</v>
      </c>
      <c r="Q671" s="21">
        <v>2464828130</v>
      </c>
      <c r="R671" s="21">
        <v>806775979</v>
      </c>
      <c r="S671" s="21">
        <v>5164828130</v>
      </c>
      <c r="T671" s="21">
        <v>0</v>
      </c>
      <c r="U671" s="32">
        <f t="shared" si="140"/>
        <v>674231188</v>
      </c>
    </row>
    <row r="672" spans="1:21" outlineLevel="2">
      <c r="A672" s="42" t="s">
        <v>551</v>
      </c>
      <c r="B672" s="8" t="s">
        <v>552</v>
      </c>
      <c r="C672" s="42">
        <v>25701</v>
      </c>
      <c r="D672" s="8" t="s">
        <v>553</v>
      </c>
      <c r="E672" s="33">
        <v>0</v>
      </c>
      <c r="F672" s="33">
        <v>0</v>
      </c>
      <c r="G672" s="33">
        <v>0</v>
      </c>
      <c r="H672" s="33">
        <v>58753200</v>
      </c>
      <c r="I672" s="33">
        <v>0</v>
      </c>
      <c r="J672" s="33">
        <v>0</v>
      </c>
      <c r="K672" s="33">
        <v>58753200</v>
      </c>
      <c r="L672" s="33">
        <v>58753198</v>
      </c>
      <c r="M672" s="33">
        <v>58753198</v>
      </c>
      <c r="N672" s="33">
        <v>58753198</v>
      </c>
      <c r="O672" s="33">
        <v>58753198</v>
      </c>
      <c r="P672" s="33">
        <v>2</v>
      </c>
      <c r="Q672" s="21">
        <v>0</v>
      </c>
      <c r="R672" s="21">
        <v>0</v>
      </c>
      <c r="S672" s="21">
        <v>58753200</v>
      </c>
      <c r="T672" s="21">
        <v>0</v>
      </c>
      <c r="U672" s="32">
        <f t="shared" si="140"/>
        <v>0</v>
      </c>
    </row>
    <row r="673" spans="1:21" outlineLevel="2">
      <c r="A673" s="42" t="s">
        <v>551</v>
      </c>
      <c r="B673" s="8" t="s">
        <v>552</v>
      </c>
      <c r="C673" s="42">
        <v>257100</v>
      </c>
      <c r="D673" s="8" t="s">
        <v>554</v>
      </c>
      <c r="E673" s="33">
        <v>0</v>
      </c>
      <c r="F673" s="33">
        <v>0</v>
      </c>
      <c r="G673" s="33">
        <v>0</v>
      </c>
      <c r="H673" s="33">
        <v>848764354</v>
      </c>
      <c r="I673" s="33">
        <v>0</v>
      </c>
      <c r="J673" s="33">
        <v>0</v>
      </c>
      <c r="K673" s="33">
        <v>848764354</v>
      </c>
      <c r="L673" s="33">
        <v>845387948</v>
      </c>
      <c r="M673" s="33">
        <v>845387948</v>
      </c>
      <c r="N673" s="33">
        <v>845387948</v>
      </c>
      <c r="O673" s="33">
        <v>845387948</v>
      </c>
      <c r="P673" s="33">
        <v>3376406</v>
      </c>
      <c r="Q673" s="21">
        <v>0</v>
      </c>
      <c r="R673" s="21">
        <v>0</v>
      </c>
      <c r="S673" s="21">
        <v>848764354</v>
      </c>
      <c r="T673" s="21">
        <v>0</v>
      </c>
      <c r="U673" s="32">
        <f t="shared" si="140"/>
        <v>0</v>
      </c>
    </row>
    <row r="674" spans="1:21" s="26" customFormat="1" outlineLevel="1">
      <c r="A674" s="41" t="s">
        <v>1443</v>
      </c>
      <c r="B674" s="6"/>
      <c r="C674" s="41"/>
      <c r="D674" s="6"/>
      <c r="E674" s="34">
        <f t="shared" ref="E674:T674" si="144">SUBTOTAL(9,E670:E673)</f>
        <v>1800000000</v>
      </c>
      <c r="F674" s="34">
        <f t="shared" si="144"/>
        <v>0</v>
      </c>
      <c r="G674" s="34">
        <f t="shared" si="144"/>
        <v>0</v>
      </c>
      <c r="H674" s="34">
        <f t="shared" si="144"/>
        <v>4272345684</v>
      </c>
      <c r="I674" s="34">
        <f t="shared" si="144"/>
        <v>162500000</v>
      </c>
      <c r="J674" s="34">
        <f t="shared" si="144"/>
        <v>162500000</v>
      </c>
      <c r="K674" s="34">
        <f t="shared" si="144"/>
        <v>6072345684</v>
      </c>
      <c r="L674" s="34">
        <f t="shared" si="144"/>
        <v>4489200430</v>
      </c>
      <c r="M674" s="34">
        <f t="shared" si="144"/>
        <v>4489200430</v>
      </c>
      <c r="N674" s="34">
        <f t="shared" si="144"/>
        <v>3731257435</v>
      </c>
      <c r="O674" s="34">
        <f t="shared" si="144"/>
        <v>3057026247</v>
      </c>
      <c r="P674" s="34">
        <f t="shared" si="144"/>
        <v>1583145254</v>
      </c>
      <c r="Q674" s="28">
        <f t="shared" si="144"/>
        <v>2464828130</v>
      </c>
      <c r="R674" s="28">
        <f t="shared" si="144"/>
        <v>806775979</v>
      </c>
      <c r="S674" s="28">
        <f t="shared" si="144"/>
        <v>6072345684</v>
      </c>
      <c r="T674" s="28">
        <f t="shared" si="144"/>
        <v>0</v>
      </c>
      <c r="U674" s="29">
        <f t="shared" si="140"/>
        <v>674231188</v>
      </c>
    </row>
    <row r="675" spans="1:21" outlineLevel="2">
      <c r="A675" s="42" t="s">
        <v>555</v>
      </c>
      <c r="B675" s="8" t="s">
        <v>556</v>
      </c>
      <c r="C675" s="42"/>
      <c r="D675" s="8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U675" s="32">
        <f t="shared" si="140"/>
        <v>0</v>
      </c>
    </row>
    <row r="676" spans="1:21" outlineLevel="2">
      <c r="A676" s="42" t="s">
        <v>555</v>
      </c>
      <c r="B676" s="8" t="s">
        <v>556</v>
      </c>
      <c r="C676" s="42">
        <v>25710</v>
      </c>
      <c r="D676" s="8" t="s">
        <v>556</v>
      </c>
      <c r="E676" s="33">
        <v>918000000</v>
      </c>
      <c r="F676" s="33">
        <v>0</v>
      </c>
      <c r="G676" s="33">
        <v>0</v>
      </c>
      <c r="H676" s="33">
        <v>3955252155</v>
      </c>
      <c r="I676" s="33">
        <v>650000000</v>
      </c>
      <c r="J676" s="33">
        <v>0</v>
      </c>
      <c r="K676" s="33">
        <v>5523252155</v>
      </c>
      <c r="L676" s="33">
        <v>1412639068</v>
      </c>
      <c r="M676" s="33">
        <v>1412639068</v>
      </c>
      <c r="N676" s="33">
        <v>1130116668</v>
      </c>
      <c r="O676" s="33">
        <v>401380584</v>
      </c>
      <c r="P676" s="33">
        <v>4110613087</v>
      </c>
      <c r="Q676" s="21">
        <v>4623252155</v>
      </c>
      <c r="R676" s="21">
        <v>776829808</v>
      </c>
      <c r="S676" s="21">
        <v>5523252155</v>
      </c>
      <c r="T676" s="21">
        <v>0</v>
      </c>
      <c r="U676" s="32">
        <f t="shared" si="140"/>
        <v>728736084</v>
      </c>
    </row>
    <row r="677" spans="1:21" outlineLevel="2">
      <c r="A677" s="42" t="s">
        <v>555</v>
      </c>
      <c r="B677" s="8" t="s">
        <v>556</v>
      </c>
      <c r="C677" s="42">
        <v>257101</v>
      </c>
      <c r="D677" s="8" t="s">
        <v>557</v>
      </c>
      <c r="E677" s="33">
        <v>0</v>
      </c>
      <c r="F677" s="33">
        <v>0</v>
      </c>
      <c r="G677" s="33">
        <v>0</v>
      </c>
      <c r="H677" s="33">
        <v>235528705</v>
      </c>
      <c r="I677" s="33">
        <v>0</v>
      </c>
      <c r="J677" s="33">
        <v>0</v>
      </c>
      <c r="K677" s="33">
        <v>235528705</v>
      </c>
      <c r="L677" s="33">
        <v>233357501</v>
      </c>
      <c r="M677" s="33">
        <v>233357501</v>
      </c>
      <c r="N677" s="33">
        <v>233357501</v>
      </c>
      <c r="O677" s="33">
        <v>223551218</v>
      </c>
      <c r="P677" s="33">
        <v>2171204</v>
      </c>
      <c r="Q677" s="21">
        <v>0</v>
      </c>
      <c r="R677" s="21">
        <v>0</v>
      </c>
      <c r="S677" s="21">
        <v>235528705</v>
      </c>
      <c r="T677" s="21">
        <v>0</v>
      </c>
      <c r="U677" s="32">
        <f t="shared" si="140"/>
        <v>9806283</v>
      </c>
    </row>
    <row r="678" spans="1:21" ht="22.5" outlineLevel="2">
      <c r="A678" s="42" t="s">
        <v>555</v>
      </c>
      <c r="B678" s="8" t="s">
        <v>556</v>
      </c>
      <c r="C678" s="42">
        <v>25711</v>
      </c>
      <c r="D678" s="8" t="s">
        <v>558</v>
      </c>
      <c r="E678" s="33">
        <v>0</v>
      </c>
      <c r="F678" s="33">
        <v>0</v>
      </c>
      <c r="G678" s="33">
        <v>0</v>
      </c>
      <c r="H678" s="33">
        <v>800000000</v>
      </c>
      <c r="I678" s="33">
        <v>0</v>
      </c>
      <c r="J678" s="33">
        <v>0</v>
      </c>
      <c r="K678" s="33">
        <v>800000000</v>
      </c>
      <c r="L678" s="33">
        <v>0</v>
      </c>
      <c r="M678" s="33">
        <v>0</v>
      </c>
      <c r="N678" s="33">
        <v>0</v>
      </c>
      <c r="O678" s="33">
        <v>0</v>
      </c>
      <c r="P678" s="33">
        <v>800000000</v>
      </c>
      <c r="Q678" s="21">
        <v>0</v>
      </c>
      <c r="R678" s="21">
        <v>0</v>
      </c>
      <c r="S678" s="21">
        <v>0</v>
      </c>
      <c r="T678" s="21">
        <v>0</v>
      </c>
      <c r="U678" s="32">
        <f t="shared" si="140"/>
        <v>0</v>
      </c>
    </row>
    <row r="679" spans="1:21" s="26" customFormat="1" outlineLevel="1">
      <c r="A679" s="41" t="s">
        <v>1444</v>
      </c>
      <c r="B679" s="6"/>
      <c r="C679" s="41"/>
      <c r="D679" s="6"/>
      <c r="E679" s="34">
        <f t="shared" ref="E679:T679" si="145">SUBTOTAL(9,E675:E678)</f>
        <v>918000000</v>
      </c>
      <c r="F679" s="34">
        <f t="shared" si="145"/>
        <v>0</v>
      </c>
      <c r="G679" s="34">
        <f t="shared" si="145"/>
        <v>0</v>
      </c>
      <c r="H679" s="34">
        <f t="shared" si="145"/>
        <v>4990780860</v>
      </c>
      <c r="I679" s="34">
        <f t="shared" si="145"/>
        <v>650000000</v>
      </c>
      <c r="J679" s="34">
        <f t="shared" si="145"/>
        <v>0</v>
      </c>
      <c r="K679" s="34">
        <f t="shared" si="145"/>
        <v>6558780860</v>
      </c>
      <c r="L679" s="34">
        <f t="shared" si="145"/>
        <v>1645996569</v>
      </c>
      <c r="M679" s="34">
        <f t="shared" si="145"/>
        <v>1645996569</v>
      </c>
      <c r="N679" s="34">
        <f t="shared" si="145"/>
        <v>1363474169</v>
      </c>
      <c r="O679" s="34">
        <f t="shared" si="145"/>
        <v>624931802</v>
      </c>
      <c r="P679" s="34">
        <f t="shared" si="145"/>
        <v>4912784291</v>
      </c>
      <c r="Q679" s="28">
        <f t="shared" si="145"/>
        <v>4623252155</v>
      </c>
      <c r="R679" s="28">
        <f t="shared" si="145"/>
        <v>776829808</v>
      </c>
      <c r="S679" s="28">
        <f t="shared" si="145"/>
        <v>5758780860</v>
      </c>
      <c r="T679" s="28">
        <f t="shared" si="145"/>
        <v>0</v>
      </c>
      <c r="U679" s="29">
        <f t="shared" si="140"/>
        <v>738542367</v>
      </c>
    </row>
    <row r="680" spans="1:21" ht="22.5" outlineLevel="2">
      <c r="A680" s="42" t="s">
        <v>559</v>
      </c>
      <c r="B680" s="8" t="s">
        <v>560</v>
      </c>
      <c r="C680" s="42"/>
      <c r="D680" s="8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U680" s="32">
        <f t="shared" si="140"/>
        <v>0</v>
      </c>
    </row>
    <row r="681" spans="1:21" outlineLevel="1">
      <c r="A681" s="41" t="s">
        <v>1445</v>
      </c>
      <c r="B681" s="8"/>
      <c r="C681" s="42"/>
      <c r="D681" s="8"/>
      <c r="E681" s="33">
        <f t="shared" ref="E681:T681" si="146">SUBTOTAL(9,E680:E680)</f>
        <v>0</v>
      </c>
      <c r="F681" s="33">
        <f t="shared" si="146"/>
        <v>0</v>
      </c>
      <c r="G681" s="33">
        <f t="shared" si="146"/>
        <v>0</v>
      </c>
      <c r="H681" s="33">
        <f t="shared" si="146"/>
        <v>0</v>
      </c>
      <c r="I681" s="33">
        <f t="shared" si="146"/>
        <v>0</v>
      </c>
      <c r="J681" s="33">
        <f t="shared" si="146"/>
        <v>0</v>
      </c>
      <c r="K681" s="33">
        <f t="shared" si="146"/>
        <v>0</v>
      </c>
      <c r="L681" s="33">
        <f t="shared" si="146"/>
        <v>0</v>
      </c>
      <c r="M681" s="33">
        <f t="shared" si="146"/>
        <v>0</v>
      </c>
      <c r="N681" s="33">
        <f t="shared" si="146"/>
        <v>0</v>
      </c>
      <c r="O681" s="33">
        <f t="shared" si="146"/>
        <v>0</v>
      </c>
      <c r="P681" s="33">
        <f t="shared" si="146"/>
        <v>0</v>
      </c>
      <c r="Q681" s="21">
        <f t="shared" si="146"/>
        <v>0</v>
      </c>
      <c r="R681" s="21">
        <f t="shared" si="146"/>
        <v>0</v>
      </c>
      <c r="S681" s="21">
        <f t="shared" si="146"/>
        <v>0</v>
      </c>
      <c r="T681" s="21">
        <f t="shared" si="146"/>
        <v>0</v>
      </c>
      <c r="U681" s="32">
        <f t="shared" si="140"/>
        <v>0</v>
      </c>
    </row>
    <row r="682" spans="1:21" outlineLevel="2">
      <c r="A682" s="42" t="s">
        <v>561</v>
      </c>
      <c r="B682" s="8" t="s">
        <v>562</v>
      </c>
      <c r="C682" s="42"/>
      <c r="D682" s="8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U682" s="32">
        <f t="shared" si="140"/>
        <v>0</v>
      </c>
    </row>
    <row r="683" spans="1:21" ht="22.5" outlineLevel="2">
      <c r="A683" s="42" t="s">
        <v>561</v>
      </c>
      <c r="B683" s="8" t="s">
        <v>562</v>
      </c>
      <c r="C683" s="42">
        <v>25720</v>
      </c>
      <c r="D683" s="8" t="s">
        <v>563</v>
      </c>
      <c r="E683" s="33">
        <v>800001000</v>
      </c>
      <c r="F683" s="33">
        <v>0</v>
      </c>
      <c r="G683" s="33">
        <v>0</v>
      </c>
      <c r="H683" s="33">
        <v>2708133229</v>
      </c>
      <c r="I683" s="33">
        <v>0</v>
      </c>
      <c r="J683" s="33">
        <v>676401000</v>
      </c>
      <c r="K683" s="33">
        <v>2831733229</v>
      </c>
      <c r="L683" s="33">
        <v>1141943913</v>
      </c>
      <c r="M683" s="33">
        <v>1141943913</v>
      </c>
      <c r="N683" s="33">
        <v>413913193</v>
      </c>
      <c r="O683" s="33">
        <v>0</v>
      </c>
      <c r="P683" s="33">
        <v>1689789316</v>
      </c>
      <c r="Q683" s="21">
        <v>1141943913</v>
      </c>
      <c r="R683" s="21">
        <v>413913193</v>
      </c>
      <c r="S683" s="21">
        <v>1141943913</v>
      </c>
      <c r="T683" s="21">
        <v>1566189316</v>
      </c>
      <c r="U683" s="32">
        <f t="shared" si="140"/>
        <v>413913193</v>
      </c>
    </row>
    <row r="684" spans="1:21" outlineLevel="2">
      <c r="A684" s="42" t="s">
        <v>561</v>
      </c>
      <c r="B684" s="8" t="s">
        <v>562</v>
      </c>
      <c r="C684" s="42">
        <v>257211</v>
      </c>
      <c r="D684" s="8" t="s">
        <v>564</v>
      </c>
      <c r="E684" s="33">
        <v>0</v>
      </c>
      <c r="F684" s="33">
        <v>0</v>
      </c>
      <c r="G684" s="33">
        <v>0</v>
      </c>
      <c r="H684" s="33">
        <v>594169064</v>
      </c>
      <c r="I684" s="33">
        <v>0</v>
      </c>
      <c r="J684" s="33">
        <v>0</v>
      </c>
      <c r="K684" s="33">
        <v>594169064</v>
      </c>
      <c r="L684" s="33">
        <v>594169064</v>
      </c>
      <c r="M684" s="33">
        <v>594169064</v>
      </c>
      <c r="N684" s="33">
        <v>594169064</v>
      </c>
      <c r="O684" s="33">
        <v>594169064</v>
      </c>
      <c r="P684" s="33">
        <v>0</v>
      </c>
      <c r="Q684" s="21">
        <v>0</v>
      </c>
      <c r="R684" s="21">
        <v>0</v>
      </c>
      <c r="S684" s="21">
        <v>594169064</v>
      </c>
      <c r="T684" s="21">
        <v>0</v>
      </c>
      <c r="U684" s="32">
        <f t="shared" si="140"/>
        <v>0</v>
      </c>
    </row>
    <row r="685" spans="1:21" outlineLevel="2">
      <c r="A685" s="42" t="s">
        <v>561</v>
      </c>
      <c r="B685" s="8" t="s">
        <v>562</v>
      </c>
      <c r="C685" s="42">
        <v>25730</v>
      </c>
      <c r="D685" s="8" t="s">
        <v>565</v>
      </c>
      <c r="E685" s="33">
        <v>282600000</v>
      </c>
      <c r="F685" s="33">
        <v>0</v>
      </c>
      <c r="G685" s="33">
        <v>0</v>
      </c>
      <c r="H685" s="33">
        <v>137072624</v>
      </c>
      <c r="I685" s="33">
        <v>1067575635</v>
      </c>
      <c r="J685" s="33">
        <v>700461132</v>
      </c>
      <c r="K685" s="33">
        <v>786787127</v>
      </c>
      <c r="L685" s="33">
        <v>753778000</v>
      </c>
      <c r="M685" s="33">
        <v>753778000</v>
      </c>
      <c r="N685" s="33">
        <v>753778000</v>
      </c>
      <c r="O685" s="33">
        <v>621778000</v>
      </c>
      <c r="P685" s="33">
        <v>33009127</v>
      </c>
      <c r="Q685" s="21">
        <v>263222000</v>
      </c>
      <c r="R685" s="21">
        <v>414000000</v>
      </c>
      <c r="S685" s="21">
        <v>754134753</v>
      </c>
      <c r="T685" s="21">
        <v>32652374</v>
      </c>
      <c r="U685" s="32">
        <f t="shared" si="140"/>
        <v>132000000</v>
      </c>
    </row>
    <row r="686" spans="1:21" outlineLevel="2">
      <c r="A686" s="42" t="s">
        <v>561</v>
      </c>
      <c r="B686" s="8" t="s">
        <v>562</v>
      </c>
      <c r="C686" s="42">
        <v>25750</v>
      </c>
      <c r="D686" s="8" t="s">
        <v>566</v>
      </c>
      <c r="E686" s="33">
        <v>1000</v>
      </c>
      <c r="F686" s="33">
        <v>0</v>
      </c>
      <c r="G686" s="33">
        <v>0</v>
      </c>
      <c r="H686" s="33">
        <v>0</v>
      </c>
      <c r="I686" s="33">
        <v>0</v>
      </c>
      <c r="J686" s="33">
        <v>1000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21">
        <v>0</v>
      </c>
      <c r="R686" s="21">
        <v>0</v>
      </c>
      <c r="S686" s="21">
        <v>0</v>
      </c>
      <c r="T686" s="21">
        <v>0</v>
      </c>
      <c r="U686" s="32">
        <f t="shared" si="140"/>
        <v>0</v>
      </c>
    </row>
    <row r="687" spans="1:21" s="26" customFormat="1" outlineLevel="1">
      <c r="A687" s="41" t="s">
        <v>1446</v>
      </c>
      <c r="B687" s="6"/>
      <c r="C687" s="41"/>
      <c r="D687" s="6"/>
      <c r="E687" s="34">
        <f t="shared" ref="E687:T687" si="147">SUBTOTAL(9,E682:E686)</f>
        <v>1082602000</v>
      </c>
      <c r="F687" s="34">
        <f t="shared" si="147"/>
        <v>0</v>
      </c>
      <c r="G687" s="34">
        <f t="shared" si="147"/>
        <v>0</v>
      </c>
      <c r="H687" s="34">
        <f t="shared" si="147"/>
        <v>3439374917</v>
      </c>
      <c r="I687" s="34">
        <f t="shared" si="147"/>
        <v>1067575635</v>
      </c>
      <c r="J687" s="34">
        <f t="shared" si="147"/>
        <v>1376863132</v>
      </c>
      <c r="K687" s="34">
        <f t="shared" si="147"/>
        <v>4212689420</v>
      </c>
      <c r="L687" s="34">
        <f t="shared" si="147"/>
        <v>2489890977</v>
      </c>
      <c r="M687" s="34">
        <f t="shared" si="147"/>
        <v>2489890977</v>
      </c>
      <c r="N687" s="34">
        <f t="shared" si="147"/>
        <v>1761860257</v>
      </c>
      <c r="O687" s="34">
        <f t="shared" si="147"/>
        <v>1215947064</v>
      </c>
      <c r="P687" s="34">
        <f t="shared" si="147"/>
        <v>1722798443</v>
      </c>
      <c r="Q687" s="28">
        <f t="shared" si="147"/>
        <v>1405165913</v>
      </c>
      <c r="R687" s="28">
        <f t="shared" si="147"/>
        <v>827913193</v>
      </c>
      <c r="S687" s="28">
        <f t="shared" si="147"/>
        <v>2490247730</v>
      </c>
      <c r="T687" s="28">
        <f t="shared" si="147"/>
        <v>1598841690</v>
      </c>
      <c r="U687" s="29">
        <f t="shared" si="140"/>
        <v>545913193</v>
      </c>
    </row>
    <row r="688" spans="1:21" ht="33.75" outlineLevel="2">
      <c r="A688" s="42" t="s">
        <v>567</v>
      </c>
      <c r="B688" s="8" t="s">
        <v>568</v>
      </c>
      <c r="C688" s="42"/>
      <c r="D688" s="8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U688" s="32">
        <f t="shared" si="140"/>
        <v>0</v>
      </c>
    </row>
    <row r="689" spans="1:21" ht="33.75" outlineLevel="2">
      <c r="A689" s="42" t="s">
        <v>567</v>
      </c>
      <c r="B689" s="8" t="s">
        <v>568</v>
      </c>
      <c r="C689" s="42">
        <v>25760</v>
      </c>
      <c r="D689" s="8" t="s">
        <v>569</v>
      </c>
      <c r="E689" s="33">
        <v>3438629192</v>
      </c>
      <c r="F689" s="33">
        <v>0</v>
      </c>
      <c r="G689" s="33">
        <v>777078708</v>
      </c>
      <c r="H689" s="33">
        <v>179823604</v>
      </c>
      <c r="I689" s="33">
        <v>875687487</v>
      </c>
      <c r="J689" s="33">
        <v>200000000</v>
      </c>
      <c r="K689" s="33">
        <v>3517061575</v>
      </c>
      <c r="L689" s="33">
        <v>2006323161</v>
      </c>
      <c r="M689" s="33">
        <v>2006323161</v>
      </c>
      <c r="N689" s="33">
        <v>1262715832</v>
      </c>
      <c r="O689" s="33">
        <v>508890874</v>
      </c>
      <c r="P689" s="33">
        <v>1510738414</v>
      </c>
      <c r="Q689" s="21">
        <v>485337752</v>
      </c>
      <c r="R689" s="21">
        <v>862213692</v>
      </c>
      <c r="S689" s="21">
        <v>3277258486</v>
      </c>
      <c r="T689" s="21">
        <v>239803089</v>
      </c>
      <c r="U689" s="32">
        <f t="shared" si="140"/>
        <v>753824958</v>
      </c>
    </row>
    <row r="690" spans="1:21" s="26" customFormat="1" outlineLevel="1">
      <c r="A690" s="41" t="s">
        <v>1447</v>
      </c>
      <c r="B690" s="6"/>
      <c r="C690" s="41"/>
      <c r="D690" s="6"/>
      <c r="E690" s="34">
        <f t="shared" ref="E690:T690" si="148">SUBTOTAL(9,E688:E689)</f>
        <v>3438629192</v>
      </c>
      <c r="F690" s="34">
        <f t="shared" si="148"/>
        <v>0</v>
      </c>
      <c r="G690" s="34">
        <f t="shared" si="148"/>
        <v>777078708</v>
      </c>
      <c r="H690" s="34">
        <f t="shared" si="148"/>
        <v>179823604</v>
      </c>
      <c r="I690" s="34">
        <f t="shared" si="148"/>
        <v>875687487</v>
      </c>
      <c r="J690" s="34">
        <f t="shared" si="148"/>
        <v>200000000</v>
      </c>
      <c r="K690" s="34">
        <f t="shared" si="148"/>
        <v>3517061575</v>
      </c>
      <c r="L690" s="34">
        <f t="shared" si="148"/>
        <v>2006323161</v>
      </c>
      <c r="M690" s="34">
        <f t="shared" si="148"/>
        <v>2006323161</v>
      </c>
      <c r="N690" s="34">
        <f t="shared" si="148"/>
        <v>1262715832</v>
      </c>
      <c r="O690" s="34">
        <f t="shared" si="148"/>
        <v>508890874</v>
      </c>
      <c r="P690" s="34">
        <f t="shared" si="148"/>
        <v>1510738414</v>
      </c>
      <c r="Q690" s="28">
        <f t="shared" si="148"/>
        <v>485337752</v>
      </c>
      <c r="R690" s="28">
        <f t="shared" si="148"/>
        <v>862213692</v>
      </c>
      <c r="S690" s="28">
        <f t="shared" si="148"/>
        <v>3277258486</v>
      </c>
      <c r="T690" s="28">
        <f t="shared" si="148"/>
        <v>239803089</v>
      </c>
      <c r="U690" s="29">
        <f t="shared" si="140"/>
        <v>753824958</v>
      </c>
    </row>
    <row r="691" spans="1:21" outlineLevel="2">
      <c r="A691" s="42" t="s">
        <v>570</v>
      </c>
      <c r="B691" s="8" t="s">
        <v>571</v>
      </c>
      <c r="C691" s="42"/>
      <c r="D691" s="8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U691" s="32">
        <f t="shared" si="140"/>
        <v>0</v>
      </c>
    </row>
    <row r="692" spans="1:21" ht="22.5" outlineLevel="2">
      <c r="A692" s="42" t="s">
        <v>570</v>
      </c>
      <c r="B692" s="8" t="s">
        <v>571</v>
      </c>
      <c r="C692" s="42">
        <v>257651</v>
      </c>
      <c r="D692" s="8" t="s">
        <v>572</v>
      </c>
      <c r="E692" s="33">
        <v>0</v>
      </c>
      <c r="F692" s="33">
        <v>0</v>
      </c>
      <c r="G692" s="33">
        <v>0</v>
      </c>
      <c r="H692" s="33">
        <v>24000000</v>
      </c>
      <c r="I692" s="33">
        <v>0</v>
      </c>
      <c r="J692" s="33">
        <v>0</v>
      </c>
      <c r="K692" s="33">
        <v>24000000</v>
      </c>
      <c r="L692" s="33">
        <v>24000000</v>
      </c>
      <c r="M692" s="33">
        <v>24000000</v>
      </c>
      <c r="N692" s="33">
        <v>24000000</v>
      </c>
      <c r="O692" s="33">
        <v>24000000</v>
      </c>
      <c r="P692" s="33">
        <v>0</v>
      </c>
      <c r="Q692" s="21">
        <v>0</v>
      </c>
      <c r="R692" s="21">
        <v>0</v>
      </c>
      <c r="S692" s="21">
        <v>24000000</v>
      </c>
      <c r="T692" s="21">
        <v>0</v>
      </c>
      <c r="U692" s="32">
        <f t="shared" si="140"/>
        <v>0</v>
      </c>
    </row>
    <row r="693" spans="1:21" ht="33.75" outlineLevel="2">
      <c r="A693" s="42" t="s">
        <v>570</v>
      </c>
      <c r="B693" s="8" t="s">
        <v>571</v>
      </c>
      <c r="C693" s="42">
        <v>257661</v>
      </c>
      <c r="D693" s="8" t="s">
        <v>573</v>
      </c>
      <c r="E693" s="33">
        <v>0</v>
      </c>
      <c r="F693" s="33">
        <v>0</v>
      </c>
      <c r="G693" s="33">
        <v>0</v>
      </c>
      <c r="H693" s="33">
        <v>19639200</v>
      </c>
      <c r="I693" s="33">
        <v>0</v>
      </c>
      <c r="J693" s="33">
        <v>0</v>
      </c>
      <c r="K693" s="33">
        <v>19639200</v>
      </c>
      <c r="L693" s="33">
        <v>19639200</v>
      </c>
      <c r="M693" s="33">
        <v>19639200</v>
      </c>
      <c r="N693" s="33">
        <v>19639200</v>
      </c>
      <c r="O693" s="33">
        <v>19639200</v>
      </c>
      <c r="P693" s="33">
        <v>0</v>
      </c>
      <c r="Q693" s="21">
        <v>0</v>
      </c>
      <c r="R693" s="21">
        <v>0</v>
      </c>
      <c r="S693" s="21">
        <v>19639200</v>
      </c>
      <c r="T693" s="21">
        <v>0</v>
      </c>
      <c r="U693" s="32">
        <f t="shared" si="140"/>
        <v>0</v>
      </c>
    </row>
    <row r="694" spans="1:21" s="26" customFormat="1" outlineLevel="1">
      <c r="A694" s="41" t="s">
        <v>1448</v>
      </c>
      <c r="B694" s="6"/>
      <c r="C694" s="41"/>
      <c r="D694" s="6"/>
      <c r="E694" s="34">
        <f t="shared" ref="E694:T694" si="149">SUBTOTAL(9,E691:E693)</f>
        <v>0</v>
      </c>
      <c r="F694" s="34">
        <f t="shared" si="149"/>
        <v>0</v>
      </c>
      <c r="G694" s="34">
        <f t="shared" si="149"/>
        <v>0</v>
      </c>
      <c r="H694" s="34">
        <f t="shared" si="149"/>
        <v>43639200</v>
      </c>
      <c r="I694" s="34">
        <f t="shared" si="149"/>
        <v>0</v>
      </c>
      <c r="J694" s="34">
        <f t="shared" si="149"/>
        <v>0</v>
      </c>
      <c r="K694" s="34">
        <f t="shared" si="149"/>
        <v>43639200</v>
      </c>
      <c r="L694" s="34">
        <f t="shared" si="149"/>
        <v>43639200</v>
      </c>
      <c r="M694" s="34">
        <f t="shared" si="149"/>
        <v>43639200</v>
      </c>
      <c r="N694" s="34">
        <f t="shared" si="149"/>
        <v>43639200</v>
      </c>
      <c r="O694" s="34">
        <f t="shared" si="149"/>
        <v>43639200</v>
      </c>
      <c r="P694" s="34">
        <f t="shared" si="149"/>
        <v>0</v>
      </c>
      <c r="Q694" s="28">
        <f t="shared" si="149"/>
        <v>0</v>
      </c>
      <c r="R694" s="28">
        <f t="shared" si="149"/>
        <v>0</v>
      </c>
      <c r="S694" s="28">
        <f t="shared" si="149"/>
        <v>43639200</v>
      </c>
      <c r="T694" s="28">
        <f t="shared" si="149"/>
        <v>0</v>
      </c>
      <c r="U694" s="29">
        <f t="shared" si="140"/>
        <v>0</v>
      </c>
    </row>
    <row r="695" spans="1:21" ht="33.75" outlineLevel="2">
      <c r="A695" s="42" t="s">
        <v>574</v>
      </c>
      <c r="B695" s="8" t="s">
        <v>575</v>
      </c>
      <c r="C695" s="42"/>
      <c r="D695" s="8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U695" s="32">
        <f t="shared" si="140"/>
        <v>0</v>
      </c>
    </row>
    <row r="696" spans="1:21" outlineLevel="1">
      <c r="A696" s="41" t="s">
        <v>1449</v>
      </c>
      <c r="B696" s="8"/>
      <c r="C696" s="42"/>
      <c r="D696" s="8"/>
      <c r="E696" s="33">
        <f t="shared" ref="E696:T696" si="150">SUBTOTAL(9,E695:E695)</f>
        <v>0</v>
      </c>
      <c r="F696" s="33">
        <f t="shared" si="150"/>
        <v>0</v>
      </c>
      <c r="G696" s="33">
        <f t="shared" si="150"/>
        <v>0</v>
      </c>
      <c r="H696" s="33">
        <f t="shared" si="150"/>
        <v>0</v>
      </c>
      <c r="I696" s="33">
        <f t="shared" si="150"/>
        <v>0</v>
      </c>
      <c r="J696" s="33">
        <f t="shared" si="150"/>
        <v>0</v>
      </c>
      <c r="K696" s="33">
        <f t="shared" si="150"/>
        <v>0</v>
      </c>
      <c r="L696" s="33">
        <f t="shared" si="150"/>
        <v>0</v>
      </c>
      <c r="M696" s="33">
        <f t="shared" si="150"/>
        <v>0</v>
      </c>
      <c r="N696" s="33">
        <f t="shared" si="150"/>
        <v>0</v>
      </c>
      <c r="O696" s="33">
        <f t="shared" si="150"/>
        <v>0</v>
      </c>
      <c r="P696" s="33">
        <f t="shared" si="150"/>
        <v>0</v>
      </c>
      <c r="Q696" s="21">
        <f t="shared" si="150"/>
        <v>0</v>
      </c>
      <c r="R696" s="21">
        <f t="shared" si="150"/>
        <v>0</v>
      </c>
      <c r="S696" s="21">
        <f t="shared" si="150"/>
        <v>0</v>
      </c>
      <c r="T696" s="21">
        <f t="shared" si="150"/>
        <v>0</v>
      </c>
      <c r="U696" s="32">
        <f t="shared" si="140"/>
        <v>0</v>
      </c>
    </row>
    <row r="697" spans="1:21" ht="45" outlineLevel="2">
      <c r="A697" s="42" t="s">
        <v>576</v>
      </c>
      <c r="B697" s="8" t="s">
        <v>577</v>
      </c>
      <c r="C697" s="42"/>
      <c r="D697" s="8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U697" s="32">
        <f t="shared" si="140"/>
        <v>0</v>
      </c>
    </row>
    <row r="698" spans="1:21" ht="45" outlineLevel="2">
      <c r="A698" s="42" t="s">
        <v>576</v>
      </c>
      <c r="B698" s="8" t="s">
        <v>577</v>
      </c>
      <c r="C698" s="42">
        <v>25770</v>
      </c>
      <c r="D698" s="8" t="s">
        <v>578</v>
      </c>
      <c r="E698" s="33">
        <v>250000000</v>
      </c>
      <c r="F698" s="33">
        <v>0</v>
      </c>
      <c r="G698" s="33">
        <v>0</v>
      </c>
      <c r="H698" s="33">
        <v>495646770</v>
      </c>
      <c r="I698" s="33">
        <v>74407054</v>
      </c>
      <c r="J698" s="33">
        <v>40000000</v>
      </c>
      <c r="K698" s="33">
        <v>780053824</v>
      </c>
      <c r="L698" s="33">
        <v>680046000</v>
      </c>
      <c r="M698" s="33">
        <v>680046000</v>
      </c>
      <c r="N698" s="33">
        <v>519646000</v>
      </c>
      <c r="O698" s="33">
        <v>449484500</v>
      </c>
      <c r="P698" s="33">
        <v>100007824</v>
      </c>
      <c r="Q698" s="21">
        <v>265053824</v>
      </c>
      <c r="R698" s="21">
        <v>74828170</v>
      </c>
      <c r="S698" s="21">
        <v>780053824</v>
      </c>
      <c r="T698" s="21">
        <v>0</v>
      </c>
      <c r="U698" s="32">
        <f t="shared" si="140"/>
        <v>70161500</v>
      </c>
    </row>
    <row r="699" spans="1:21" ht="45" outlineLevel="2">
      <c r="A699" s="42" t="s">
        <v>576</v>
      </c>
      <c r="B699" s="8" t="s">
        <v>577</v>
      </c>
      <c r="C699" s="42">
        <v>25780</v>
      </c>
      <c r="D699" s="8" t="s">
        <v>579</v>
      </c>
      <c r="E699" s="33">
        <v>100000000</v>
      </c>
      <c r="F699" s="33">
        <v>0</v>
      </c>
      <c r="G699" s="33">
        <v>0</v>
      </c>
      <c r="H699" s="33">
        <v>0</v>
      </c>
      <c r="I699" s="33">
        <v>0</v>
      </c>
      <c r="J699" s="33">
        <v>10000000</v>
      </c>
      <c r="K699" s="33">
        <v>90000000</v>
      </c>
      <c r="L699" s="33">
        <v>90000000</v>
      </c>
      <c r="M699" s="33">
        <v>90000000</v>
      </c>
      <c r="N699" s="33">
        <v>90000000</v>
      </c>
      <c r="O699" s="33">
        <v>51000000</v>
      </c>
      <c r="P699" s="33">
        <v>0</v>
      </c>
      <c r="Q699" s="21">
        <v>15000000</v>
      </c>
      <c r="R699" s="21">
        <v>39000000</v>
      </c>
      <c r="S699" s="21">
        <v>90000000</v>
      </c>
      <c r="T699" s="21">
        <v>0</v>
      </c>
      <c r="U699" s="32">
        <f t="shared" si="140"/>
        <v>39000000</v>
      </c>
    </row>
    <row r="700" spans="1:21" ht="45" outlineLevel="2">
      <c r="A700" s="42" t="s">
        <v>576</v>
      </c>
      <c r="B700" s="8" t="s">
        <v>577</v>
      </c>
      <c r="C700" s="42">
        <v>25790</v>
      </c>
      <c r="D700" s="8" t="s">
        <v>580</v>
      </c>
      <c r="E700" s="33">
        <v>80000000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80000000</v>
      </c>
      <c r="L700" s="33">
        <v>80000000</v>
      </c>
      <c r="M700" s="33">
        <v>80000000</v>
      </c>
      <c r="N700" s="33">
        <v>80000000</v>
      </c>
      <c r="O700" s="33">
        <v>60000000</v>
      </c>
      <c r="P700" s="33">
        <v>0</v>
      </c>
      <c r="Q700" s="21">
        <v>0</v>
      </c>
      <c r="R700" s="21">
        <v>20000000</v>
      </c>
      <c r="S700" s="21">
        <v>80000000</v>
      </c>
      <c r="T700" s="21">
        <v>0</v>
      </c>
      <c r="U700" s="32">
        <f t="shared" si="140"/>
        <v>20000000</v>
      </c>
    </row>
    <row r="701" spans="1:21" ht="45" outlineLevel="2">
      <c r="A701" s="42" t="s">
        <v>576</v>
      </c>
      <c r="B701" s="8" t="s">
        <v>577</v>
      </c>
      <c r="C701" s="42">
        <v>25800</v>
      </c>
      <c r="D701" s="8" t="s">
        <v>581</v>
      </c>
      <c r="E701" s="33">
        <v>80000000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80000000</v>
      </c>
      <c r="L701" s="33">
        <v>80000000</v>
      </c>
      <c r="M701" s="33">
        <v>80000000</v>
      </c>
      <c r="N701" s="33">
        <v>80000000</v>
      </c>
      <c r="O701" s="33">
        <v>34800000</v>
      </c>
      <c r="P701" s="33">
        <v>0</v>
      </c>
      <c r="Q701" s="21">
        <v>40000000</v>
      </c>
      <c r="R701" s="21">
        <v>45200000</v>
      </c>
      <c r="S701" s="21">
        <v>80000000</v>
      </c>
      <c r="T701" s="21">
        <v>0</v>
      </c>
      <c r="U701" s="32">
        <f t="shared" si="140"/>
        <v>45200000</v>
      </c>
    </row>
    <row r="702" spans="1:21" ht="45" outlineLevel="2">
      <c r="A702" s="42" t="s">
        <v>576</v>
      </c>
      <c r="B702" s="8" t="s">
        <v>577</v>
      </c>
      <c r="C702" s="42">
        <v>25810</v>
      </c>
      <c r="D702" s="8" t="s">
        <v>582</v>
      </c>
      <c r="E702" s="33">
        <v>69000000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69000000</v>
      </c>
      <c r="L702" s="33">
        <v>69000000</v>
      </c>
      <c r="M702" s="33">
        <v>69000000</v>
      </c>
      <c r="N702" s="33">
        <v>69000000</v>
      </c>
      <c r="O702" s="33">
        <v>69000000</v>
      </c>
      <c r="P702" s="33">
        <v>0</v>
      </c>
      <c r="Q702" s="21">
        <v>0</v>
      </c>
      <c r="R702" s="21">
        <v>34500000</v>
      </c>
      <c r="S702" s="21">
        <v>69000000</v>
      </c>
      <c r="T702" s="21">
        <v>0</v>
      </c>
      <c r="U702" s="32">
        <f t="shared" si="140"/>
        <v>0</v>
      </c>
    </row>
    <row r="703" spans="1:21" ht="45" outlineLevel="2">
      <c r="A703" s="42" t="s">
        <v>576</v>
      </c>
      <c r="B703" s="8" t="s">
        <v>577</v>
      </c>
      <c r="C703" s="42">
        <v>25820</v>
      </c>
      <c r="D703" s="8" t="s">
        <v>583</v>
      </c>
      <c r="E703" s="33">
        <v>50000000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50000000</v>
      </c>
      <c r="L703" s="33">
        <v>50000000</v>
      </c>
      <c r="M703" s="33">
        <v>50000000</v>
      </c>
      <c r="N703" s="33">
        <v>50000000</v>
      </c>
      <c r="O703" s="33">
        <v>50000000</v>
      </c>
      <c r="P703" s="33">
        <v>0</v>
      </c>
      <c r="Q703" s="21">
        <v>0</v>
      </c>
      <c r="R703" s="21">
        <v>0</v>
      </c>
      <c r="S703" s="21">
        <v>50000000</v>
      </c>
      <c r="T703" s="21">
        <v>0</v>
      </c>
      <c r="U703" s="32">
        <f t="shared" si="140"/>
        <v>0</v>
      </c>
    </row>
    <row r="704" spans="1:21" ht="45" outlineLevel="2">
      <c r="A704" s="42" t="s">
        <v>576</v>
      </c>
      <c r="B704" s="8" t="s">
        <v>577</v>
      </c>
      <c r="C704" s="42">
        <v>258201</v>
      </c>
      <c r="D704" s="8" t="s">
        <v>584</v>
      </c>
      <c r="E704" s="33">
        <v>0</v>
      </c>
      <c r="F704" s="33">
        <v>0</v>
      </c>
      <c r="G704" s="33">
        <v>0</v>
      </c>
      <c r="H704" s="33">
        <v>20000000</v>
      </c>
      <c r="I704" s="33">
        <v>0</v>
      </c>
      <c r="J704" s="33">
        <v>0</v>
      </c>
      <c r="K704" s="33">
        <v>20000000</v>
      </c>
      <c r="L704" s="33">
        <v>20000000</v>
      </c>
      <c r="M704" s="33">
        <v>20000000</v>
      </c>
      <c r="N704" s="33">
        <v>20000000</v>
      </c>
      <c r="O704" s="33">
        <v>20000000</v>
      </c>
      <c r="P704" s="33">
        <v>0</v>
      </c>
      <c r="Q704" s="21">
        <v>0</v>
      </c>
      <c r="R704" s="21">
        <v>0</v>
      </c>
      <c r="S704" s="21">
        <v>20000000</v>
      </c>
      <c r="T704" s="21">
        <v>0</v>
      </c>
      <c r="U704" s="32">
        <f t="shared" si="140"/>
        <v>0</v>
      </c>
    </row>
    <row r="705" spans="1:21" ht="45" outlineLevel="2">
      <c r="A705" s="42" t="s">
        <v>576</v>
      </c>
      <c r="B705" s="8" t="s">
        <v>577</v>
      </c>
      <c r="C705" s="42">
        <v>25830</v>
      </c>
      <c r="D705" s="8" t="s">
        <v>585</v>
      </c>
      <c r="E705" s="33">
        <v>200000000</v>
      </c>
      <c r="F705" s="33">
        <v>0</v>
      </c>
      <c r="G705" s="33">
        <v>0</v>
      </c>
      <c r="H705" s="33">
        <v>400000000</v>
      </c>
      <c r="I705" s="33">
        <v>0</v>
      </c>
      <c r="J705" s="33">
        <v>0</v>
      </c>
      <c r="K705" s="33">
        <v>600000000</v>
      </c>
      <c r="L705" s="33">
        <v>600000000</v>
      </c>
      <c r="M705" s="33">
        <v>600000000</v>
      </c>
      <c r="N705" s="33">
        <v>600000000</v>
      </c>
      <c r="O705" s="33">
        <v>600000000</v>
      </c>
      <c r="P705" s="33">
        <v>0</v>
      </c>
      <c r="Q705" s="21">
        <v>60000000</v>
      </c>
      <c r="R705" s="21">
        <v>200000000</v>
      </c>
      <c r="S705" s="21">
        <v>600000000</v>
      </c>
      <c r="T705" s="21">
        <v>0</v>
      </c>
      <c r="U705" s="32">
        <f t="shared" si="140"/>
        <v>0</v>
      </c>
    </row>
    <row r="706" spans="1:21" ht="45" outlineLevel="2">
      <c r="A706" s="42" t="s">
        <v>576</v>
      </c>
      <c r="B706" s="8" t="s">
        <v>577</v>
      </c>
      <c r="C706" s="42">
        <v>25840</v>
      </c>
      <c r="D706" s="8" t="s">
        <v>586</v>
      </c>
      <c r="E706" s="33">
        <v>500000000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500000000</v>
      </c>
      <c r="L706" s="33">
        <v>500000000</v>
      </c>
      <c r="M706" s="33">
        <v>500000000</v>
      </c>
      <c r="N706" s="33">
        <v>500000000</v>
      </c>
      <c r="O706" s="33">
        <v>500000000</v>
      </c>
      <c r="P706" s="33">
        <v>0</v>
      </c>
      <c r="Q706" s="21">
        <v>0</v>
      </c>
      <c r="R706" s="21">
        <v>0</v>
      </c>
      <c r="S706" s="21">
        <v>500000000</v>
      </c>
      <c r="T706" s="21">
        <v>0</v>
      </c>
      <c r="U706" s="32">
        <f t="shared" si="140"/>
        <v>0</v>
      </c>
    </row>
    <row r="707" spans="1:21" s="26" customFormat="1" outlineLevel="1">
      <c r="A707" s="41" t="s">
        <v>1450</v>
      </c>
      <c r="B707" s="6"/>
      <c r="C707" s="41"/>
      <c r="D707" s="6"/>
      <c r="E707" s="34">
        <f t="shared" ref="E707:T707" si="151">SUBTOTAL(9,E697:E706)</f>
        <v>1329000000</v>
      </c>
      <c r="F707" s="34">
        <f t="shared" si="151"/>
        <v>0</v>
      </c>
      <c r="G707" s="34">
        <f t="shared" si="151"/>
        <v>0</v>
      </c>
      <c r="H707" s="34">
        <f t="shared" si="151"/>
        <v>915646770</v>
      </c>
      <c r="I707" s="34">
        <f t="shared" si="151"/>
        <v>74407054</v>
      </c>
      <c r="J707" s="34">
        <f t="shared" si="151"/>
        <v>50000000</v>
      </c>
      <c r="K707" s="34">
        <f t="shared" si="151"/>
        <v>2269053824</v>
      </c>
      <c r="L707" s="34">
        <f t="shared" si="151"/>
        <v>2169046000</v>
      </c>
      <c r="M707" s="34">
        <f t="shared" si="151"/>
        <v>2169046000</v>
      </c>
      <c r="N707" s="34">
        <f t="shared" si="151"/>
        <v>2008646000</v>
      </c>
      <c r="O707" s="34">
        <f t="shared" si="151"/>
        <v>1834284500</v>
      </c>
      <c r="P707" s="34">
        <f t="shared" si="151"/>
        <v>100007824</v>
      </c>
      <c r="Q707" s="28">
        <f t="shared" si="151"/>
        <v>380053824</v>
      </c>
      <c r="R707" s="28">
        <f t="shared" si="151"/>
        <v>413528170</v>
      </c>
      <c r="S707" s="28">
        <f t="shared" si="151"/>
        <v>2269053824</v>
      </c>
      <c r="T707" s="28">
        <f t="shared" si="151"/>
        <v>0</v>
      </c>
      <c r="U707" s="29">
        <f t="shared" si="140"/>
        <v>174361500</v>
      </c>
    </row>
    <row r="708" spans="1:21" ht="22.5" outlineLevel="2">
      <c r="A708" s="42" t="s">
        <v>587</v>
      </c>
      <c r="B708" s="8" t="s">
        <v>588</v>
      </c>
      <c r="C708" s="42"/>
      <c r="D708" s="8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U708" s="32">
        <f t="shared" si="140"/>
        <v>0</v>
      </c>
    </row>
    <row r="709" spans="1:21" outlineLevel="1">
      <c r="A709" s="41" t="s">
        <v>1451</v>
      </c>
      <c r="B709" s="8"/>
      <c r="C709" s="42"/>
      <c r="D709" s="8"/>
      <c r="E709" s="33">
        <f t="shared" ref="E709:T709" si="152">SUBTOTAL(9,E708:E708)</f>
        <v>0</v>
      </c>
      <c r="F709" s="33">
        <f t="shared" si="152"/>
        <v>0</v>
      </c>
      <c r="G709" s="33">
        <f t="shared" si="152"/>
        <v>0</v>
      </c>
      <c r="H709" s="33">
        <f t="shared" si="152"/>
        <v>0</v>
      </c>
      <c r="I709" s="33">
        <f t="shared" si="152"/>
        <v>0</v>
      </c>
      <c r="J709" s="33">
        <f t="shared" si="152"/>
        <v>0</v>
      </c>
      <c r="K709" s="33">
        <f t="shared" si="152"/>
        <v>0</v>
      </c>
      <c r="L709" s="33">
        <f t="shared" si="152"/>
        <v>0</v>
      </c>
      <c r="M709" s="33">
        <f t="shared" si="152"/>
        <v>0</v>
      </c>
      <c r="N709" s="33">
        <f t="shared" si="152"/>
        <v>0</v>
      </c>
      <c r="O709" s="33">
        <f t="shared" si="152"/>
        <v>0</v>
      </c>
      <c r="P709" s="33">
        <f t="shared" si="152"/>
        <v>0</v>
      </c>
      <c r="Q709" s="21">
        <f t="shared" si="152"/>
        <v>0</v>
      </c>
      <c r="R709" s="21">
        <f t="shared" si="152"/>
        <v>0</v>
      </c>
      <c r="S709" s="21">
        <f t="shared" si="152"/>
        <v>0</v>
      </c>
      <c r="T709" s="21">
        <f t="shared" si="152"/>
        <v>0</v>
      </c>
      <c r="U709" s="32">
        <f t="shared" si="140"/>
        <v>0</v>
      </c>
    </row>
    <row r="710" spans="1:21" ht="33.75" outlineLevel="2">
      <c r="A710" s="42" t="s">
        <v>589</v>
      </c>
      <c r="B710" s="8" t="s">
        <v>590</v>
      </c>
      <c r="C710" s="42"/>
      <c r="D710" s="8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U710" s="32">
        <f t="shared" si="140"/>
        <v>0</v>
      </c>
    </row>
    <row r="711" spans="1:21" ht="33.75" outlineLevel="2">
      <c r="A711" s="42" t="s">
        <v>589</v>
      </c>
      <c r="B711" s="8" t="s">
        <v>590</v>
      </c>
      <c r="C711" s="42">
        <v>25850</v>
      </c>
      <c r="D711" s="8" t="s">
        <v>591</v>
      </c>
      <c r="E711" s="33">
        <v>24500000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K711" s="33">
        <v>24500000</v>
      </c>
      <c r="L711" s="33">
        <v>24500000</v>
      </c>
      <c r="M711" s="33">
        <v>24500000</v>
      </c>
      <c r="N711" s="33">
        <v>0</v>
      </c>
      <c r="O711" s="33">
        <v>0</v>
      </c>
      <c r="P711" s="33">
        <v>0</v>
      </c>
      <c r="Q711" s="21">
        <v>14000000</v>
      </c>
      <c r="R711" s="21">
        <v>0</v>
      </c>
      <c r="S711" s="21">
        <v>14000000</v>
      </c>
      <c r="T711" s="21">
        <v>0</v>
      </c>
      <c r="U711" s="32">
        <f t="shared" si="140"/>
        <v>0</v>
      </c>
    </row>
    <row r="712" spans="1:21" ht="33.75" outlineLevel="2">
      <c r="A712" s="42" t="s">
        <v>589</v>
      </c>
      <c r="B712" s="8" t="s">
        <v>590</v>
      </c>
      <c r="C712" s="42">
        <v>25870</v>
      </c>
      <c r="D712" s="8" t="s">
        <v>592</v>
      </c>
      <c r="E712" s="33">
        <v>16000000</v>
      </c>
      <c r="F712" s="33">
        <v>0</v>
      </c>
      <c r="G712" s="33">
        <v>0</v>
      </c>
      <c r="H712" s="33">
        <v>0</v>
      </c>
      <c r="I712" s="33">
        <v>0</v>
      </c>
      <c r="J712" s="33">
        <v>16000000</v>
      </c>
      <c r="K712" s="33">
        <v>0</v>
      </c>
      <c r="L712" s="33">
        <v>0</v>
      </c>
      <c r="M712" s="33">
        <v>0</v>
      </c>
      <c r="N712" s="33">
        <v>0</v>
      </c>
      <c r="O712" s="33">
        <v>0</v>
      </c>
      <c r="P712" s="33">
        <v>0</v>
      </c>
      <c r="Q712" s="21">
        <v>0</v>
      </c>
      <c r="R712" s="21">
        <v>0</v>
      </c>
      <c r="S712" s="21">
        <v>0</v>
      </c>
      <c r="T712" s="21">
        <v>0</v>
      </c>
      <c r="U712" s="32">
        <f t="shared" si="140"/>
        <v>0</v>
      </c>
    </row>
    <row r="713" spans="1:21" s="26" customFormat="1" outlineLevel="1">
      <c r="A713" s="41" t="s">
        <v>1452</v>
      </c>
      <c r="B713" s="6"/>
      <c r="C713" s="41"/>
      <c r="D713" s="6"/>
      <c r="E713" s="34">
        <f t="shared" ref="E713:T713" si="153">SUBTOTAL(9,E710:E712)</f>
        <v>40500000</v>
      </c>
      <c r="F713" s="34">
        <f t="shared" si="153"/>
        <v>0</v>
      </c>
      <c r="G713" s="34">
        <f t="shared" si="153"/>
        <v>0</v>
      </c>
      <c r="H713" s="34">
        <f t="shared" si="153"/>
        <v>0</v>
      </c>
      <c r="I713" s="34">
        <f t="shared" si="153"/>
        <v>0</v>
      </c>
      <c r="J713" s="34">
        <f t="shared" si="153"/>
        <v>16000000</v>
      </c>
      <c r="K713" s="34">
        <f t="shared" si="153"/>
        <v>24500000</v>
      </c>
      <c r="L713" s="34">
        <f t="shared" si="153"/>
        <v>24500000</v>
      </c>
      <c r="M713" s="34">
        <f t="shared" si="153"/>
        <v>24500000</v>
      </c>
      <c r="N713" s="34">
        <f t="shared" si="153"/>
        <v>0</v>
      </c>
      <c r="O713" s="34">
        <f t="shared" si="153"/>
        <v>0</v>
      </c>
      <c r="P713" s="34">
        <f t="shared" si="153"/>
        <v>0</v>
      </c>
      <c r="Q713" s="28">
        <f t="shared" si="153"/>
        <v>14000000</v>
      </c>
      <c r="R713" s="28">
        <f t="shared" si="153"/>
        <v>0</v>
      </c>
      <c r="S713" s="28">
        <f t="shared" si="153"/>
        <v>14000000</v>
      </c>
      <c r="T713" s="28">
        <f t="shared" si="153"/>
        <v>0</v>
      </c>
      <c r="U713" s="29">
        <f t="shared" si="140"/>
        <v>0</v>
      </c>
    </row>
    <row r="714" spans="1:21" ht="33.75" outlineLevel="2">
      <c r="A714" s="42" t="s">
        <v>593</v>
      </c>
      <c r="B714" s="8" t="s">
        <v>594</v>
      </c>
      <c r="C714" s="42"/>
      <c r="D714" s="8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U714" s="32">
        <f t="shared" si="140"/>
        <v>0</v>
      </c>
    </row>
    <row r="715" spans="1:21" outlineLevel="1">
      <c r="A715" s="41" t="s">
        <v>1453</v>
      </c>
      <c r="B715" s="8"/>
      <c r="C715" s="42"/>
      <c r="D715" s="8"/>
      <c r="E715" s="33">
        <f t="shared" ref="E715:T715" si="154">SUBTOTAL(9,E714:E714)</f>
        <v>0</v>
      </c>
      <c r="F715" s="33">
        <f t="shared" si="154"/>
        <v>0</v>
      </c>
      <c r="G715" s="33">
        <f t="shared" si="154"/>
        <v>0</v>
      </c>
      <c r="H715" s="33">
        <f t="shared" si="154"/>
        <v>0</v>
      </c>
      <c r="I715" s="33">
        <f t="shared" si="154"/>
        <v>0</v>
      </c>
      <c r="J715" s="33">
        <f t="shared" si="154"/>
        <v>0</v>
      </c>
      <c r="K715" s="33">
        <f t="shared" si="154"/>
        <v>0</v>
      </c>
      <c r="L715" s="33">
        <f t="shared" si="154"/>
        <v>0</v>
      </c>
      <c r="M715" s="33">
        <f t="shared" si="154"/>
        <v>0</v>
      </c>
      <c r="N715" s="33">
        <f t="shared" si="154"/>
        <v>0</v>
      </c>
      <c r="O715" s="33">
        <f t="shared" si="154"/>
        <v>0</v>
      </c>
      <c r="P715" s="33">
        <f t="shared" si="154"/>
        <v>0</v>
      </c>
      <c r="Q715" s="21">
        <f t="shared" si="154"/>
        <v>0</v>
      </c>
      <c r="R715" s="21">
        <f t="shared" si="154"/>
        <v>0</v>
      </c>
      <c r="S715" s="21">
        <f t="shared" si="154"/>
        <v>0</v>
      </c>
      <c r="T715" s="21">
        <f t="shared" si="154"/>
        <v>0</v>
      </c>
      <c r="U715" s="32">
        <f t="shared" si="140"/>
        <v>0</v>
      </c>
    </row>
    <row r="716" spans="1:21" ht="33.75" outlineLevel="2">
      <c r="A716" s="42" t="s">
        <v>595</v>
      </c>
      <c r="B716" s="8" t="s">
        <v>596</v>
      </c>
      <c r="C716" s="42"/>
      <c r="D716" s="8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U716" s="32">
        <f t="shared" si="140"/>
        <v>0</v>
      </c>
    </row>
    <row r="717" spans="1:21" ht="33.75" outlineLevel="2">
      <c r="A717" s="42" t="s">
        <v>595</v>
      </c>
      <c r="B717" s="8" t="s">
        <v>596</v>
      </c>
      <c r="C717" s="42">
        <v>25880</v>
      </c>
      <c r="D717" s="8" t="s">
        <v>597</v>
      </c>
      <c r="E717" s="33">
        <v>10000000</v>
      </c>
      <c r="F717" s="33">
        <v>0</v>
      </c>
      <c r="G717" s="33">
        <v>0</v>
      </c>
      <c r="H717" s="33">
        <v>0</v>
      </c>
      <c r="I717" s="33">
        <v>0</v>
      </c>
      <c r="J717" s="33">
        <v>2000000</v>
      </c>
      <c r="K717" s="33">
        <v>8000000</v>
      </c>
      <c r="L717" s="33">
        <v>0</v>
      </c>
      <c r="M717" s="33">
        <v>0</v>
      </c>
      <c r="N717" s="33">
        <v>0</v>
      </c>
      <c r="O717" s="33">
        <v>0</v>
      </c>
      <c r="P717" s="33">
        <v>8000000</v>
      </c>
      <c r="Q717" s="21">
        <v>0</v>
      </c>
      <c r="R717" s="21">
        <v>0</v>
      </c>
      <c r="S717" s="21">
        <v>0</v>
      </c>
      <c r="T717" s="21">
        <v>0</v>
      </c>
      <c r="U717" s="32">
        <f t="shared" si="140"/>
        <v>0</v>
      </c>
    </row>
    <row r="718" spans="1:21" ht="33.75" outlineLevel="2">
      <c r="A718" s="42" t="s">
        <v>595</v>
      </c>
      <c r="B718" s="8" t="s">
        <v>596</v>
      </c>
      <c r="C718" s="42">
        <v>25890</v>
      </c>
      <c r="D718" s="8" t="s">
        <v>598</v>
      </c>
      <c r="E718" s="33">
        <v>40000000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40000000</v>
      </c>
      <c r="L718" s="33">
        <v>40000000</v>
      </c>
      <c r="M718" s="33">
        <v>40000000</v>
      </c>
      <c r="N718" s="33">
        <v>40000000</v>
      </c>
      <c r="O718" s="33">
        <v>8000000</v>
      </c>
      <c r="P718" s="33">
        <v>0</v>
      </c>
      <c r="Q718" s="21">
        <v>0</v>
      </c>
      <c r="R718" s="21">
        <v>32000000</v>
      </c>
      <c r="S718" s="21">
        <v>40000000</v>
      </c>
      <c r="T718" s="21">
        <v>0</v>
      </c>
      <c r="U718" s="32">
        <f t="shared" ref="U718:U781" si="155">+N718-O718</f>
        <v>32000000</v>
      </c>
    </row>
    <row r="719" spans="1:21" s="26" customFormat="1" outlineLevel="1">
      <c r="A719" s="41" t="s">
        <v>1454</v>
      </c>
      <c r="B719" s="6"/>
      <c r="C719" s="41"/>
      <c r="D719" s="6"/>
      <c r="E719" s="34">
        <f t="shared" ref="E719:T719" si="156">SUBTOTAL(9,E716:E718)</f>
        <v>50000000</v>
      </c>
      <c r="F719" s="34">
        <f t="shared" si="156"/>
        <v>0</v>
      </c>
      <c r="G719" s="34">
        <f t="shared" si="156"/>
        <v>0</v>
      </c>
      <c r="H719" s="34">
        <f t="shared" si="156"/>
        <v>0</v>
      </c>
      <c r="I719" s="34">
        <f t="shared" si="156"/>
        <v>0</v>
      </c>
      <c r="J719" s="34">
        <f t="shared" si="156"/>
        <v>2000000</v>
      </c>
      <c r="K719" s="34">
        <f t="shared" si="156"/>
        <v>48000000</v>
      </c>
      <c r="L719" s="34">
        <f t="shared" si="156"/>
        <v>40000000</v>
      </c>
      <c r="M719" s="34">
        <f t="shared" si="156"/>
        <v>40000000</v>
      </c>
      <c r="N719" s="34">
        <f t="shared" si="156"/>
        <v>40000000</v>
      </c>
      <c r="O719" s="34">
        <f t="shared" si="156"/>
        <v>8000000</v>
      </c>
      <c r="P719" s="34">
        <f t="shared" si="156"/>
        <v>8000000</v>
      </c>
      <c r="Q719" s="28">
        <f t="shared" si="156"/>
        <v>0</v>
      </c>
      <c r="R719" s="28">
        <f t="shared" si="156"/>
        <v>32000000</v>
      </c>
      <c r="S719" s="28">
        <f t="shared" si="156"/>
        <v>40000000</v>
      </c>
      <c r="T719" s="28">
        <f t="shared" si="156"/>
        <v>0</v>
      </c>
      <c r="U719" s="29">
        <f t="shared" si="155"/>
        <v>32000000</v>
      </c>
    </row>
    <row r="720" spans="1:21" ht="22.5" outlineLevel="2">
      <c r="A720" s="42" t="s">
        <v>599</v>
      </c>
      <c r="B720" s="8" t="s">
        <v>600</v>
      </c>
      <c r="C720" s="42"/>
      <c r="D720" s="8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U720" s="32">
        <f t="shared" si="155"/>
        <v>0</v>
      </c>
    </row>
    <row r="721" spans="1:21" ht="22.5" outlineLevel="2">
      <c r="A721" s="42" t="s">
        <v>599</v>
      </c>
      <c r="B721" s="8" t="s">
        <v>600</v>
      </c>
      <c r="C721" s="42">
        <v>25900</v>
      </c>
      <c r="D721" s="8" t="s">
        <v>601</v>
      </c>
      <c r="E721" s="33">
        <v>29000000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29000000</v>
      </c>
      <c r="L721" s="33">
        <v>14950000</v>
      </c>
      <c r="M721" s="33">
        <v>14950000</v>
      </c>
      <c r="N721" s="33">
        <v>14950000</v>
      </c>
      <c r="O721" s="33">
        <v>7475000</v>
      </c>
      <c r="P721" s="33">
        <v>14050000</v>
      </c>
      <c r="Q721" s="21">
        <v>0</v>
      </c>
      <c r="R721" s="21">
        <v>0</v>
      </c>
      <c r="S721" s="21">
        <v>29000000</v>
      </c>
      <c r="T721" s="21">
        <v>0</v>
      </c>
      <c r="U721" s="32">
        <f t="shared" si="155"/>
        <v>7475000</v>
      </c>
    </row>
    <row r="722" spans="1:21" s="26" customFormat="1" outlineLevel="1">
      <c r="A722" s="41" t="s">
        <v>1455</v>
      </c>
      <c r="B722" s="6"/>
      <c r="C722" s="41"/>
      <c r="D722" s="6"/>
      <c r="E722" s="34">
        <f t="shared" ref="E722:T722" si="157">SUBTOTAL(9,E720:E721)</f>
        <v>29000000</v>
      </c>
      <c r="F722" s="34">
        <f t="shared" si="157"/>
        <v>0</v>
      </c>
      <c r="G722" s="34">
        <f t="shared" si="157"/>
        <v>0</v>
      </c>
      <c r="H722" s="34">
        <f t="shared" si="157"/>
        <v>0</v>
      </c>
      <c r="I722" s="34">
        <f t="shared" si="157"/>
        <v>0</v>
      </c>
      <c r="J722" s="34">
        <f t="shared" si="157"/>
        <v>0</v>
      </c>
      <c r="K722" s="34">
        <f t="shared" si="157"/>
        <v>29000000</v>
      </c>
      <c r="L722" s="34">
        <f t="shared" si="157"/>
        <v>14950000</v>
      </c>
      <c r="M722" s="34">
        <f t="shared" si="157"/>
        <v>14950000</v>
      </c>
      <c r="N722" s="34">
        <f t="shared" si="157"/>
        <v>14950000</v>
      </c>
      <c r="O722" s="34">
        <f t="shared" si="157"/>
        <v>7475000</v>
      </c>
      <c r="P722" s="34">
        <f t="shared" si="157"/>
        <v>14050000</v>
      </c>
      <c r="Q722" s="28">
        <f t="shared" si="157"/>
        <v>0</v>
      </c>
      <c r="R722" s="28">
        <f t="shared" si="157"/>
        <v>0</v>
      </c>
      <c r="S722" s="28">
        <f t="shared" si="157"/>
        <v>29000000</v>
      </c>
      <c r="T722" s="28">
        <f t="shared" si="157"/>
        <v>0</v>
      </c>
      <c r="U722" s="29">
        <f t="shared" si="155"/>
        <v>7475000</v>
      </c>
    </row>
    <row r="723" spans="1:21" ht="22.5" outlineLevel="2">
      <c r="A723" s="42" t="s">
        <v>602</v>
      </c>
      <c r="B723" s="8" t="s">
        <v>603</v>
      </c>
      <c r="C723" s="42"/>
      <c r="D723" s="8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U723" s="32">
        <f t="shared" si="155"/>
        <v>0</v>
      </c>
    </row>
    <row r="724" spans="1:21" ht="22.5" outlineLevel="2">
      <c r="A724" s="42" t="s">
        <v>602</v>
      </c>
      <c r="B724" s="8" t="s">
        <v>603</v>
      </c>
      <c r="C724" s="42">
        <v>25910</v>
      </c>
      <c r="D724" s="8" t="s">
        <v>604</v>
      </c>
      <c r="E724" s="33">
        <v>16480000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16480000</v>
      </c>
      <c r="L724" s="33">
        <v>0</v>
      </c>
      <c r="M724" s="33">
        <v>0</v>
      </c>
      <c r="N724" s="33">
        <v>0</v>
      </c>
      <c r="O724" s="33">
        <v>0</v>
      </c>
      <c r="P724" s="33">
        <v>16480000</v>
      </c>
      <c r="Q724" s="21">
        <v>0</v>
      </c>
      <c r="R724" s="21">
        <v>0</v>
      </c>
      <c r="S724" s="21">
        <v>0</v>
      </c>
      <c r="T724" s="21">
        <v>0</v>
      </c>
      <c r="U724" s="32">
        <f t="shared" si="155"/>
        <v>0</v>
      </c>
    </row>
    <row r="725" spans="1:21" s="26" customFormat="1" outlineLevel="1">
      <c r="A725" s="41" t="s">
        <v>1456</v>
      </c>
      <c r="B725" s="6"/>
      <c r="C725" s="41"/>
      <c r="D725" s="6"/>
      <c r="E725" s="34">
        <f t="shared" ref="E725:T725" si="158">SUBTOTAL(9,E723:E724)</f>
        <v>16480000</v>
      </c>
      <c r="F725" s="34">
        <f t="shared" si="158"/>
        <v>0</v>
      </c>
      <c r="G725" s="34">
        <f t="shared" si="158"/>
        <v>0</v>
      </c>
      <c r="H725" s="34">
        <f t="shared" si="158"/>
        <v>0</v>
      </c>
      <c r="I725" s="34">
        <f t="shared" si="158"/>
        <v>0</v>
      </c>
      <c r="J725" s="34">
        <f t="shared" si="158"/>
        <v>0</v>
      </c>
      <c r="K725" s="34">
        <f t="shared" si="158"/>
        <v>16480000</v>
      </c>
      <c r="L725" s="34">
        <f t="shared" si="158"/>
        <v>0</v>
      </c>
      <c r="M725" s="34">
        <f t="shared" si="158"/>
        <v>0</v>
      </c>
      <c r="N725" s="34">
        <f t="shared" si="158"/>
        <v>0</v>
      </c>
      <c r="O725" s="34">
        <f t="shared" si="158"/>
        <v>0</v>
      </c>
      <c r="P725" s="34">
        <f t="shared" si="158"/>
        <v>16480000</v>
      </c>
      <c r="Q725" s="28">
        <f t="shared" si="158"/>
        <v>0</v>
      </c>
      <c r="R725" s="28">
        <f t="shared" si="158"/>
        <v>0</v>
      </c>
      <c r="S725" s="28">
        <f t="shared" si="158"/>
        <v>0</v>
      </c>
      <c r="T725" s="28">
        <f t="shared" si="158"/>
        <v>0</v>
      </c>
      <c r="U725" s="29">
        <f t="shared" si="155"/>
        <v>0</v>
      </c>
    </row>
    <row r="726" spans="1:21" ht="22.5" outlineLevel="2">
      <c r="A726" s="42" t="s">
        <v>605</v>
      </c>
      <c r="B726" s="8" t="s">
        <v>606</v>
      </c>
      <c r="C726" s="42"/>
      <c r="D726" s="8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U726" s="32">
        <f t="shared" si="155"/>
        <v>0</v>
      </c>
    </row>
    <row r="727" spans="1:21" outlineLevel="1">
      <c r="A727" s="41" t="s">
        <v>1457</v>
      </c>
      <c r="B727" s="8"/>
      <c r="C727" s="42"/>
      <c r="D727" s="8"/>
      <c r="E727" s="33">
        <f t="shared" ref="E727:T727" si="159">SUBTOTAL(9,E726:E726)</f>
        <v>0</v>
      </c>
      <c r="F727" s="33">
        <f t="shared" si="159"/>
        <v>0</v>
      </c>
      <c r="G727" s="33">
        <f t="shared" si="159"/>
        <v>0</v>
      </c>
      <c r="H727" s="33">
        <f t="shared" si="159"/>
        <v>0</v>
      </c>
      <c r="I727" s="33">
        <f t="shared" si="159"/>
        <v>0</v>
      </c>
      <c r="J727" s="33">
        <f t="shared" si="159"/>
        <v>0</v>
      </c>
      <c r="K727" s="33">
        <f t="shared" si="159"/>
        <v>0</v>
      </c>
      <c r="L727" s="33">
        <f t="shared" si="159"/>
        <v>0</v>
      </c>
      <c r="M727" s="33">
        <f t="shared" si="159"/>
        <v>0</v>
      </c>
      <c r="N727" s="33">
        <f t="shared" si="159"/>
        <v>0</v>
      </c>
      <c r="O727" s="33">
        <f t="shared" si="159"/>
        <v>0</v>
      </c>
      <c r="P727" s="33">
        <f t="shared" si="159"/>
        <v>0</v>
      </c>
      <c r="Q727" s="21">
        <f t="shared" si="159"/>
        <v>0</v>
      </c>
      <c r="R727" s="21">
        <f t="shared" si="159"/>
        <v>0</v>
      </c>
      <c r="S727" s="21">
        <f t="shared" si="159"/>
        <v>0</v>
      </c>
      <c r="T727" s="21">
        <f t="shared" si="159"/>
        <v>0</v>
      </c>
      <c r="U727" s="32">
        <f t="shared" si="155"/>
        <v>0</v>
      </c>
    </row>
    <row r="728" spans="1:21" ht="22.5" outlineLevel="2">
      <c r="A728" s="42" t="s">
        <v>607</v>
      </c>
      <c r="B728" s="8" t="s">
        <v>608</v>
      </c>
      <c r="C728" s="42"/>
      <c r="D728" s="8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U728" s="32">
        <f t="shared" si="155"/>
        <v>0</v>
      </c>
    </row>
    <row r="729" spans="1:21" ht="22.5" outlineLevel="2">
      <c r="A729" s="42" t="s">
        <v>607</v>
      </c>
      <c r="B729" s="8" t="s">
        <v>608</v>
      </c>
      <c r="C729" s="42">
        <v>25920</v>
      </c>
      <c r="D729" s="8" t="s">
        <v>609</v>
      </c>
      <c r="E729" s="33">
        <v>340000000</v>
      </c>
      <c r="F729" s="33">
        <v>0</v>
      </c>
      <c r="G729" s="33">
        <v>0</v>
      </c>
      <c r="H729" s="33">
        <v>0</v>
      </c>
      <c r="I729" s="33">
        <v>20000000</v>
      </c>
      <c r="J729" s="33">
        <v>35500000</v>
      </c>
      <c r="K729" s="33">
        <v>324500000</v>
      </c>
      <c r="L729" s="33">
        <v>324500000</v>
      </c>
      <c r="M729" s="33">
        <v>324500000</v>
      </c>
      <c r="N729" s="33">
        <v>324500000</v>
      </c>
      <c r="O729" s="33">
        <v>216865000</v>
      </c>
      <c r="P729" s="33">
        <v>0</v>
      </c>
      <c r="Q729" s="21">
        <v>96500000</v>
      </c>
      <c r="R729" s="21">
        <v>148468340</v>
      </c>
      <c r="S729" s="21">
        <v>324500000</v>
      </c>
      <c r="T729" s="21">
        <v>0</v>
      </c>
      <c r="U729" s="32">
        <f t="shared" si="155"/>
        <v>107635000</v>
      </c>
    </row>
    <row r="730" spans="1:21" s="26" customFormat="1" outlineLevel="1">
      <c r="A730" s="41" t="s">
        <v>1458</v>
      </c>
      <c r="B730" s="6"/>
      <c r="C730" s="41"/>
      <c r="D730" s="6"/>
      <c r="E730" s="34">
        <f t="shared" ref="E730:T730" si="160">SUBTOTAL(9,E728:E729)</f>
        <v>340000000</v>
      </c>
      <c r="F730" s="34">
        <f t="shared" si="160"/>
        <v>0</v>
      </c>
      <c r="G730" s="34">
        <f t="shared" si="160"/>
        <v>0</v>
      </c>
      <c r="H730" s="34">
        <f t="shared" si="160"/>
        <v>0</v>
      </c>
      <c r="I730" s="34">
        <f t="shared" si="160"/>
        <v>20000000</v>
      </c>
      <c r="J730" s="34">
        <f t="shared" si="160"/>
        <v>35500000</v>
      </c>
      <c r="K730" s="34">
        <f t="shared" si="160"/>
        <v>324500000</v>
      </c>
      <c r="L730" s="34">
        <f t="shared" si="160"/>
        <v>324500000</v>
      </c>
      <c r="M730" s="34">
        <f t="shared" si="160"/>
        <v>324500000</v>
      </c>
      <c r="N730" s="34">
        <f t="shared" si="160"/>
        <v>324500000</v>
      </c>
      <c r="O730" s="34">
        <f t="shared" si="160"/>
        <v>216865000</v>
      </c>
      <c r="P730" s="34">
        <f t="shared" si="160"/>
        <v>0</v>
      </c>
      <c r="Q730" s="28">
        <f t="shared" si="160"/>
        <v>96500000</v>
      </c>
      <c r="R730" s="28">
        <f t="shared" si="160"/>
        <v>148468340</v>
      </c>
      <c r="S730" s="28">
        <f t="shared" si="160"/>
        <v>324500000</v>
      </c>
      <c r="T730" s="28">
        <f t="shared" si="160"/>
        <v>0</v>
      </c>
      <c r="U730" s="29">
        <f t="shared" si="155"/>
        <v>107635000</v>
      </c>
    </row>
    <row r="731" spans="1:21" ht="22.5" outlineLevel="2">
      <c r="A731" s="42" t="s">
        <v>610</v>
      </c>
      <c r="B731" s="8" t="s">
        <v>611</v>
      </c>
      <c r="C731" s="42"/>
      <c r="D731" s="8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U731" s="32">
        <f t="shared" si="155"/>
        <v>0</v>
      </c>
    </row>
    <row r="732" spans="1:21" ht="22.5" outlineLevel="2">
      <c r="A732" s="42" t="s">
        <v>610</v>
      </c>
      <c r="B732" s="8" t="s">
        <v>611</v>
      </c>
      <c r="C732" s="42">
        <v>25930</v>
      </c>
      <c r="D732" s="8" t="s">
        <v>612</v>
      </c>
      <c r="E732" s="33">
        <v>90000000</v>
      </c>
      <c r="F732" s="33">
        <v>0</v>
      </c>
      <c r="G732" s="33">
        <v>0</v>
      </c>
      <c r="H732" s="33">
        <v>0</v>
      </c>
      <c r="I732" s="33">
        <v>0</v>
      </c>
      <c r="J732" s="33">
        <v>40000000</v>
      </c>
      <c r="K732" s="33">
        <v>50000000</v>
      </c>
      <c r="L732" s="33">
        <v>30032210</v>
      </c>
      <c r="M732" s="33">
        <v>30032210</v>
      </c>
      <c r="N732" s="33">
        <v>9009663</v>
      </c>
      <c r="O732" s="33">
        <v>9009663</v>
      </c>
      <c r="P732" s="33">
        <v>19967790</v>
      </c>
      <c r="Q732" s="21">
        <v>34215324</v>
      </c>
      <c r="R732" s="21">
        <v>0</v>
      </c>
      <c r="S732" s="21">
        <v>50000000</v>
      </c>
      <c r="T732" s="21">
        <v>0</v>
      </c>
      <c r="U732" s="32">
        <f t="shared" si="155"/>
        <v>0</v>
      </c>
    </row>
    <row r="733" spans="1:21" s="26" customFormat="1" outlineLevel="1">
      <c r="A733" s="41" t="s">
        <v>1459</v>
      </c>
      <c r="B733" s="6"/>
      <c r="C733" s="41"/>
      <c r="D733" s="6"/>
      <c r="E733" s="34">
        <f t="shared" ref="E733:T733" si="161">SUBTOTAL(9,E731:E732)</f>
        <v>90000000</v>
      </c>
      <c r="F733" s="34">
        <f t="shared" si="161"/>
        <v>0</v>
      </c>
      <c r="G733" s="34">
        <f t="shared" si="161"/>
        <v>0</v>
      </c>
      <c r="H733" s="34">
        <f t="shared" si="161"/>
        <v>0</v>
      </c>
      <c r="I733" s="34">
        <f t="shared" si="161"/>
        <v>0</v>
      </c>
      <c r="J733" s="34">
        <f t="shared" si="161"/>
        <v>40000000</v>
      </c>
      <c r="K733" s="34">
        <f t="shared" si="161"/>
        <v>50000000</v>
      </c>
      <c r="L733" s="34">
        <f t="shared" si="161"/>
        <v>30032210</v>
      </c>
      <c r="M733" s="34">
        <f t="shared" si="161"/>
        <v>30032210</v>
      </c>
      <c r="N733" s="34">
        <f t="shared" si="161"/>
        <v>9009663</v>
      </c>
      <c r="O733" s="34">
        <f t="shared" si="161"/>
        <v>9009663</v>
      </c>
      <c r="P733" s="34">
        <f t="shared" si="161"/>
        <v>19967790</v>
      </c>
      <c r="Q733" s="28">
        <f t="shared" si="161"/>
        <v>34215324</v>
      </c>
      <c r="R733" s="28">
        <f t="shared" si="161"/>
        <v>0</v>
      </c>
      <c r="S733" s="28">
        <f t="shared" si="161"/>
        <v>50000000</v>
      </c>
      <c r="T733" s="28">
        <f t="shared" si="161"/>
        <v>0</v>
      </c>
      <c r="U733" s="29">
        <f t="shared" si="155"/>
        <v>0</v>
      </c>
    </row>
    <row r="734" spans="1:21" ht="22.5" outlineLevel="2">
      <c r="A734" s="42" t="s">
        <v>613</v>
      </c>
      <c r="B734" s="8" t="s">
        <v>614</v>
      </c>
      <c r="C734" s="42"/>
      <c r="D734" s="8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U734" s="32">
        <f t="shared" si="155"/>
        <v>0</v>
      </c>
    </row>
    <row r="735" spans="1:21" ht="22.5" outlineLevel="2">
      <c r="A735" s="42" t="s">
        <v>613</v>
      </c>
      <c r="B735" s="8" t="s">
        <v>614</v>
      </c>
      <c r="C735" s="42">
        <v>25940</v>
      </c>
      <c r="D735" s="8" t="s">
        <v>615</v>
      </c>
      <c r="E735" s="33">
        <v>766299048</v>
      </c>
      <c r="F735" s="33">
        <v>0</v>
      </c>
      <c r="G735" s="33">
        <v>0</v>
      </c>
      <c r="H735" s="33">
        <v>1072806017</v>
      </c>
      <c r="I735" s="33">
        <v>15592946</v>
      </c>
      <c r="J735" s="33">
        <v>20000000</v>
      </c>
      <c r="K735" s="33">
        <v>1834698011</v>
      </c>
      <c r="L735" s="33">
        <v>910070657</v>
      </c>
      <c r="M735" s="33">
        <v>910070657</v>
      </c>
      <c r="N735" s="33">
        <v>601278000</v>
      </c>
      <c r="O735" s="33">
        <v>265031234</v>
      </c>
      <c r="P735" s="33">
        <v>924627354</v>
      </c>
      <c r="Q735" s="21">
        <v>493980314</v>
      </c>
      <c r="R735" s="21">
        <v>369913435</v>
      </c>
      <c r="S735" s="21">
        <v>910080314</v>
      </c>
      <c r="T735" s="21">
        <v>140000000</v>
      </c>
      <c r="U735" s="32">
        <f t="shared" si="155"/>
        <v>336246766</v>
      </c>
    </row>
    <row r="736" spans="1:21" ht="33.75" outlineLevel="2">
      <c r="A736" s="42" t="s">
        <v>613</v>
      </c>
      <c r="B736" s="8" t="s">
        <v>614</v>
      </c>
      <c r="C736" s="42">
        <v>259401</v>
      </c>
      <c r="D736" s="8" t="s">
        <v>616</v>
      </c>
      <c r="E736" s="33">
        <v>0</v>
      </c>
      <c r="F736" s="33">
        <v>0</v>
      </c>
      <c r="G736" s="33">
        <v>0</v>
      </c>
      <c r="H736" s="33">
        <v>4000000</v>
      </c>
      <c r="I736" s="33">
        <v>0</v>
      </c>
      <c r="J736" s="33">
        <v>0</v>
      </c>
      <c r="K736" s="33">
        <v>4000000</v>
      </c>
      <c r="L736" s="33">
        <v>4000000</v>
      </c>
      <c r="M736" s="33">
        <v>4000000</v>
      </c>
      <c r="N736" s="33">
        <v>4000000</v>
      </c>
      <c r="O736" s="33">
        <v>4000000</v>
      </c>
      <c r="P736" s="33">
        <v>0</v>
      </c>
      <c r="Q736" s="21">
        <v>0</v>
      </c>
      <c r="R736" s="21">
        <v>0</v>
      </c>
      <c r="S736" s="21">
        <v>4000000</v>
      </c>
      <c r="T736" s="21">
        <v>0</v>
      </c>
      <c r="U736" s="32">
        <f t="shared" si="155"/>
        <v>0</v>
      </c>
    </row>
    <row r="737" spans="1:21" ht="22.5" outlineLevel="2">
      <c r="A737" s="42" t="s">
        <v>613</v>
      </c>
      <c r="B737" s="8" t="s">
        <v>614</v>
      </c>
      <c r="C737" s="42">
        <v>25950</v>
      </c>
      <c r="D737" s="8" t="s">
        <v>617</v>
      </c>
      <c r="E737" s="33">
        <v>113646214</v>
      </c>
      <c r="F737" s="33">
        <v>0</v>
      </c>
      <c r="G737" s="33">
        <v>0</v>
      </c>
      <c r="H737" s="33">
        <v>0</v>
      </c>
      <c r="I737" s="33">
        <v>0</v>
      </c>
      <c r="J737" s="33">
        <v>0</v>
      </c>
      <c r="K737" s="33">
        <v>113646214</v>
      </c>
      <c r="L737" s="33">
        <v>76966045</v>
      </c>
      <c r="M737" s="33">
        <v>76966045</v>
      </c>
      <c r="N737" s="33">
        <v>76966045</v>
      </c>
      <c r="O737" s="33">
        <v>38400000</v>
      </c>
      <c r="P737" s="33">
        <v>36680169</v>
      </c>
      <c r="Q737" s="21">
        <v>74646214</v>
      </c>
      <c r="R737" s="21">
        <v>38566045</v>
      </c>
      <c r="S737" s="21">
        <v>113646214</v>
      </c>
      <c r="T737" s="21">
        <v>0</v>
      </c>
      <c r="U737" s="32">
        <f t="shared" si="155"/>
        <v>38566045</v>
      </c>
    </row>
    <row r="738" spans="1:21" ht="22.5" outlineLevel="2">
      <c r="A738" s="42" t="s">
        <v>613</v>
      </c>
      <c r="B738" s="8" t="s">
        <v>614</v>
      </c>
      <c r="C738" s="42">
        <v>25960</v>
      </c>
      <c r="D738" s="8" t="s">
        <v>618</v>
      </c>
      <c r="E738" s="33">
        <v>550000000</v>
      </c>
      <c r="F738" s="33">
        <v>0</v>
      </c>
      <c r="G738" s="33">
        <v>0</v>
      </c>
      <c r="H738" s="33">
        <v>0</v>
      </c>
      <c r="I738" s="33">
        <v>0</v>
      </c>
      <c r="J738" s="33">
        <v>0</v>
      </c>
      <c r="K738" s="33">
        <v>550000000</v>
      </c>
      <c r="L738" s="33">
        <v>550000000</v>
      </c>
      <c r="M738" s="33">
        <v>550000000</v>
      </c>
      <c r="N738" s="33">
        <v>550000000</v>
      </c>
      <c r="O738" s="33">
        <v>412500000</v>
      </c>
      <c r="P738" s="33">
        <v>0</v>
      </c>
      <c r="Q738" s="21">
        <v>0</v>
      </c>
      <c r="R738" s="21">
        <v>137500000</v>
      </c>
      <c r="S738" s="21">
        <v>550000000</v>
      </c>
      <c r="T738" s="21">
        <v>0</v>
      </c>
      <c r="U738" s="32">
        <f t="shared" si="155"/>
        <v>137500000</v>
      </c>
    </row>
    <row r="739" spans="1:21" ht="22.5" outlineLevel="2">
      <c r="A739" s="42" t="s">
        <v>613</v>
      </c>
      <c r="B739" s="8" t="s">
        <v>614</v>
      </c>
      <c r="C739" s="42">
        <v>25970</v>
      </c>
      <c r="D739" s="8" t="s">
        <v>619</v>
      </c>
      <c r="E739" s="33">
        <v>185000000</v>
      </c>
      <c r="F739" s="33">
        <v>0</v>
      </c>
      <c r="G739" s="33">
        <v>0</v>
      </c>
      <c r="H739" s="33">
        <v>0</v>
      </c>
      <c r="I739" s="33">
        <v>0</v>
      </c>
      <c r="J739" s="33">
        <v>0</v>
      </c>
      <c r="K739" s="33">
        <v>185000000</v>
      </c>
      <c r="L739" s="33">
        <v>185000000</v>
      </c>
      <c r="M739" s="33">
        <v>185000000</v>
      </c>
      <c r="N739" s="33">
        <v>185000000</v>
      </c>
      <c r="O739" s="33">
        <v>185000000</v>
      </c>
      <c r="P739" s="33">
        <v>0</v>
      </c>
      <c r="Q739" s="21">
        <v>0</v>
      </c>
      <c r="R739" s="21">
        <v>0</v>
      </c>
      <c r="S739" s="21">
        <v>185000000</v>
      </c>
      <c r="T739" s="21">
        <v>0</v>
      </c>
      <c r="U739" s="32">
        <f t="shared" si="155"/>
        <v>0</v>
      </c>
    </row>
    <row r="740" spans="1:21" ht="22.5" outlineLevel="2">
      <c r="A740" s="42" t="s">
        <v>613</v>
      </c>
      <c r="B740" s="8" t="s">
        <v>614</v>
      </c>
      <c r="C740" s="42">
        <v>259711</v>
      </c>
      <c r="D740" s="8" t="s">
        <v>620</v>
      </c>
      <c r="E740" s="33">
        <v>0</v>
      </c>
      <c r="F740" s="33">
        <v>0</v>
      </c>
      <c r="G740" s="33">
        <v>0</v>
      </c>
      <c r="H740" s="33">
        <v>225000000</v>
      </c>
      <c r="I740" s="33">
        <v>0</v>
      </c>
      <c r="J740" s="33">
        <v>0</v>
      </c>
      <c r="K740" s="33">
        <v>225000000</v>
      </c>
      <c r="L740" s="33">
        <v>225000000</v>
      </c>
      <c r="M740" s="33">
        <v>225000000</v>
      </c>
      <c r="N740" s="33">
        <v>225000000</v>
      </c>
      <c r="O740" s="33">
        <v>225000000</v>
      </c>
      <c r="P740" s="33">
        <v>0</v>
      </c>
      <c r="Q740" s="21">
        <v>0</v>
      </c>
      <c r="R740" s="21">
        <v>0</v>
      </c>
      <c r="S740" s="21">
        <v>225000000</v>
      </c>
      <c r="T740" s="21">
        <v>0</v>
      </c>
      <c r="U740" s="32">
        <f t="shared" si="155"/>
        <v>0</v>
      </c>
    </row>
    <row r="741" spans="1:21" ht="22.5" outlineLevel="2">
      <c r="A741" s="42" t="s">
        <v>613</v>
      </c>
      <c r="B741" s="8" t="s">
        <v>614</v>
      </c>
      <c r="C741" s="42">
        <v>25980</v>
      </c>
      <c r="D741" s="8" t="s">
        <v>621</v>
      </c>
      <c r="E741" s="33">
        <v>300000000</v>
      </c>
      <c r="F741" s="33">
        <v>0</v>
      </c>
      <c r="G741" s="33">
        <v>0</v>
      </c>
      <c r="H741" s="33">
        <v>100000000</v>
      </c>
      <c r="I741" s="33">
        <v>0</v>
      </c>
      <c r="J741" s="33">
        <v>100000000</v>
      </c>
      <c r="K741" s="33">
        <v>300000000</v>
      </c>
      <c r="L741" s="33">
        <v>0</v>
      </c>
      <c r="M741" s="33">
        <v>0</v>
      </c>
      <c r="N741" s="33">
        <v>0</v>
      </c>
      <c r="O741" s="33">
        <v>0</v>
      </c>
      <c r="P741" s="33">
        <v>300000000</v>
      </c>
      <c r="Q741" s="21">
        <v>0</v>
      </c>
      <c r="R741" s="21">
        <v>0</v>
      </c>
      <c r="S741" s="21">
        <v>0</v>
      </c>
      <c r="T741" s="21">
        <v>0</v>
      </c>
      <c r="U741" s="32">
        <f t="shared" si="155"/>
        <v>0</v>
      </c>
    </row>
    <row r="742" spans="1:21" ht="22.5" outlineLevel="2">
      <c r="A742" s="42" t="s">
        <v>613</v>
      </c>
      <c r="B742" s="8" t="s">
        <v>614</v>
      </c>
      <c r="C742" s="42">
        <v>259801</v>
      </c>
      <c r="D742" s="8" t="s">
        <v>622</v>
      </c>
      <c r="E742" s="33">
        <v>0</v>
      </c>
      <c r="F742" s="33">
        <v>0</v>
      </c>
      <c r="G742" s="33">
        <v>0</v>
      </c>
      <c r="H742" s="33">
        <v>49978489</v>
      </c>
      <c r="I742" s="33">
        <v>0</v>
      </c>
      <c r="J742" s="33">
        <v>0</v>
      </c>
      <c r="K742" s="33">
        <v>49978489</v>
      </c>
      <c r="L742" s="33">
        <v>49975930</v>
      </c>
      <c r="M742" s="33">
        <v>49975930</v>
      </c>
      <c r="N742" s="33">
        <v>49975930</v>
      </c>
      <c r="O742" s="33">
        <v>49975930</v>
      </c>
      <c r="P742" s="33">
        <v>2559</v>
      </c>
      <c r="Q742" s="21">
        <v>0</v>
      </c>
      <c r="R742" s="21">
        <v>0</v>
      </c>
      <c r="S742" s="21">
        <v>49978489</v>
      </c>
      <c r="T742" s="21">
        <v>0</v>
      </c>
      <c r="U742" s="32">
        <f t="shared" si="155"/>
        <v>0</v>
      </c>
    </row>
    <row r="743" spans="1:21" ht="22.5" outlineLevel="2">
      <c r="A743" s="42" t="s">
        <v>613</v>
      </c>
      <c r="B743" s="8" t="s">
        <v>614</v>
      </c>
      <c r="C743" s="42">
        <v>259811</v>
      </c>
      <c r="D743" s="8" t="s">
        <v>623</v>
      </c>
      <c r="E743" s="33">
        <v>0</v>
      </c>
      <c r="F743" s="33">
        <v>0</v>
      </c>
      <c r="G743" s="33">
        <v>0</v>
      </c>
      <c r="H743" s="33">
        <v>60000000</v>
      </c>
      <c r="I743" s="33">
        <v>0</v>
      </c>
      <c r="J743" s="33">
        <v>0</v>
      </c>
      <c r="K743" s="33">
        <v>60000000</v>
      </c>
      <c r="L743" s="33">
        <v>60000000</v>
      </c>
      <c r="M743" s="33">
        <v>60000000</v>
      </c>
      <c r="N743" s="33">
        <v>60000000</v>
      </c>
      <c r="O743" s="33">
        <v>60000000</v>
      </c>
      <c r="P743" s="33">
        <v>0</v>
      </c>
      <c r="Q743" s="21">
        <v>0</v>
      </c>
      <c r="R743" s="21">
        <v>0</v>
      </c>
      <c r="S743" s="21">
        <v>60000000</v>
      </c>
      <c r="T743" s="21">
        <v>0</v>
      </c>
      <c r="U743" s="32">
        <f t="shared" si="155"/>
        <v>0</v>
      </c>
    </row>
    <row r="744" spans="1:21" s="26" customFormat="1" outlineLevel="1">
      <c r="A744" s="41" t="s">
        <v>1460</v>
      </c>
      <c r="B744" s="6"/>
      <c r="C744" s="41"/>
      <c r="D744" s="6"/>
      <c r="E744" s="34">
        <f t="shared" ref="E744:T744" si="162">SUBTOTAL(9,E734:E743)</f>
        <v>1914945262</v>
      </c>
      <c r="F744" s="34">
        <f t="shared" si="162"/>
        <v>0</v>
      </c>
      <c r="G744" s="34">
        <f t="shared" si="162"/>
        <v>0</v>
      </c>
      <c r="H744" s="34">
        <f t="shared" si="162"/>
        <v>1511784506</v>
      </c>
      <c r="I744" s="34">
        <f t="shared" si="162"/>
        <v>15592946</v>
      </c>
      <c r="J744" s="34">
        <f t="shared" si="162"/>
        <v>120000000</v>
      </c>
      <c r="K744" s="34">
        <f t="shared" si="162"/>
        <v>3322322714</v>
      </c>
      <c r="L744" s="34">
        <f t="shared" si="162"/>
        <v>2061012632</v>
      </c>
      <c r="M744" s="34">
        <f t="shared" si="162"/>
        <v>2061012632</v>
      </c>
      <c r="N744" s="34">
        <f t="shared" si="162"/>
        <v>1752219975</v>
      </c>
      <c r="O744" s="34">
        <f t="shared" si="162"/>
        <v>1239907164</v>
      </c>
      <c r="P744" s="34">
        <f t="shared" si="162"/>
        <v>1261310082</v>
      </c>
      <c r="Q744" s="28">
        <f t="shared" si="162"/>
        <v>568626528</v>
      </c>
      <c r="R744" s="28">
        <f t="shared" si="162"/>
        <v>545979480</v>
      </c>
      <c r="S744" s="28">
        <f t="shared" si="162"/>
        <v>2097705017</v>
      </c>
      <c r="T744" s="28">
        <f t="shared" si="162"/>
        <v>140000000</v>
      </c>
      <c r="U744" s="29">
        <f t="shared" si="155"/>
        <v>512312811</v>
      </c>
    </row>
    <row r="745" spans="1:21" ht="22.5" outlineLevel="2">
      <c r="A745" s="42" t="s">
        <v>624</v>
      </c>
      <c r="B745" s="8" t="s">
        <v>625</v>
      </c>
      <c r="C745" s="42"/>
      <c r="D745" s="8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U745" s="32">
        <f t="shared" si="155"/>
        <v>0</v>
      </c>
    </row>
    <row r="746" spans="1:21" outlineLevel="1">
      <c r="A746" s="41" t="s">
        <v>1461</v>
      </c>
      <c r="B746" s="8"/>
      <c r="C746" s="42"/>
      <c r="D746" s="8"/>
      <c r="E746" s="33">
        <f t="shared" ref="E746:T746" si="163">SUBTOTAL(9,E745:E745)</f>
        <v>0</v>
      </c>
      <c r="F746" s="33">
        <f t="shared" si="163"/>
        <v>0</v>
      </c>
      <c r="G746" s="33">
        <f t="shared" si="163"/>
        <v>0</v>
      </c>
      <c r="H746" s="33">
        <f t="shared" si="163"/>
        <v>0</v>
      </c>
      <c r="I746" s="33">
        <f t="shared" si="163"/>
        <v>0</v>
      </c>
      <c r="J746" s="33">
        <f t="shared" si="163"/>
        <v>0</v>
      </c>
      <c r="K746" s="33">
        <f t="shared" si="163"/>
        <v>0</v>
      </c>
      <c r="L746" s="33">
        <f t="shared" si="163"/>
        <v>0</v>
      </c>
      <c r="M746" s="33">
        <f t="shared" si="163"/>
        <v>0</v>
      </c>
      <c r="N746" s="33">
        <f t="shared" si="163"/>
        <v>0</v>
      </c>
      <c r="O746" s="33">
        <f t="shared" si="163"/>
        <v>0</v>
      </c>
      <c r="P746" s="33">
        <f t="shared" si="163"/>
        <v>0</v>
      </c>
      <c r="Q746" s="21">
        <f t="shared" si="163"/>
        <v>0</v>
      </c>
      <c r="R746" s="21">
        <f t="shared" si="163"/>
        <v>0</v>
      </c>
      <c r="S746" s="21">
        <f t="shared" si="163"/>
        <v>0</v>
      </c>
      <c r="T746" s="21">
        <f t="shared" si="163"/>
        <v>0</v>
      </c>
      <c r="U746" s="32">
        <f t="shared" si="155"/>
        <v>0</v>
      </c>
    </row>
    <row r="747" spans="1:21" ht="22.5" outlineLevel="2">
      <c r="A747" s="42" t="s">
        <v>626</v>
      </c>
      <c r="B747" s="8" t="s">
        <v>627</v>
      </c>
      <c r="C747" s="42"/>
      <c r="D747" s="8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U747" s="32">
        <f t="shared" si="155"/>
        <v>0</v>
      </c>
    </row>
    <row r="748" spans="1:21" ht="33.75" outlineLevel="2">
      <c r="A748" s="42" t="s">
        <v>626</v>
      </c>
      <c r="B748" s="8" t="s">
        <v>627</v>
      </c>
      <c r="C748" s="42">
        <v>25990</v>
      </c>
      <c r="D748" s="8" t="s">
        <v>628</v>
      </c>
      <c r="E748" s="33">
        <v>1239226592</v>
      </c>
      <c r="F748" s="33">
        <v>0</v>
      </c>
      <c r="G748" s="33">
        <v>0</v>
      </c>
      <c r="H748" s="33">
        <v>5861500000</v>
      </c>
      <c r="I748" s="33">
        <v>958000000</v>
      </c>
      <c r="J748" s="33">
        <v>537455873</v>
      </c>
      <c r="K748" s="33">
        <v>7521270719</v>
      </c>
      <c r="L748" s="33">
        <v>6556823654</v>
      </c>
      <c r="M748" s="33">
        <v>6556823654</v>
      </c>
      <c r="N748" s="33">
        <v>3282262176</v>
      </c>
      <c r="O748" s="33">
        <v>1398399857</v>
      </c>
      <c r="P748" s="33">
        <v>964447065</v>
      </c>
      <c r="Q748" s="21">
        <v>5010817095</v>
      </c>
      <c r="R748" s="21">
        <v>1856986001</v>
      </c>
      <c r="S748" s="21">
        <v>7359817095</v>
      </c>
      <c r="T748" s="21">
        <v>0</v>
      </c>
      <c r="U748" s="32">
        <f t="shared" si="155"/>
        <v>1883862319</v>
      </c>
    </row>
    <row r="749" spans="1:21" ht="33.75" outlineLevel="2">
      <c r="A749" s="42" t="s">
        <v>626</v>
      </c>
      <c r="B749" s="8" t="s">
        <v>627</v>
      </c>
      <c r="C749" s="42">
        <v>259901</v>
      </c>
      <c r="D749" s="8" t="s">
        <v>629</v>
      </c>
      <c r="E749" s="33">
        <v>0</v>
      </c>
      <c r="F749" s="33">
        <v>0</v>
      </c>
      <c r="G749" s="33">
        <v>0</v>
      </c>
      <c r="H749" s="33">
        <v>22662865</v>
      </c>
      <c r="I749" s="33">
        <v>0</v>
      </c>
      <c r="J749" s="33">
        <v>0</v>
      </c>
      <c r="K749" s="33">
        <v>22662865</v>
      </c>
      <c r="L749" s="33">
        <v>22662865</v>
      </c>
      <c r="M749" s="33">
        <v>22662865</v>
      </c>
      <c r="N749" s="33">
        <v>22662865</v>
      </c>
      <c r="O749" s="33">
        <v>22662865</v>
      </c>
      <c r="P749" s="33">
        <v>0</v>
      </c>
      <c r="Q749" s="21">
        <v>0</v>
      </c>
      <c r="R749" s="21">
        <v>0</v>
      </c>
      <c r="S749" s="21">
        <v>22662865</v>
      </c>
      <c r="T749" s="21">
        <v>0</v>
      </c>
      <c r="U749" s="32">
        <f t="shared" si="155"/>
        <v>0</v>
      </c>
    </row>
    <row r="750" spans="1:21" ht="22.5" outlineLevel="2">
      <c r="A750" s="42" t="s">
        <v>626</v>
      </c>
      <c r="B750" s="8" t="s">
        <v>627</v>
      </c>
      <c r="C750" s="42">
        <v>25991</v>
      </c>
      <c r="D750" s="8" t="s">
        <v>630</v>
      </c>
      <c r="E750" s="33">
        <v>0</v>
      </c>
      <c r="F750" s="33">
        <v>0</v>
      </c>
      <c r="G750" s="33">
        <v>0</v>
      </c>
      <c r="H750" s="33">
        <v>0</v>
      </c>
      <c r="I750" s="33">
        <v>50000000</v>
      </c>
      <c r="J750" s="33">
        <v>0</v>
      </c>
      <c r="K750" s="33">
        <v>50000000</v>
      </c>
      <c r="L750" s="33">
        <v>46420880</v>
      </c>
      <c r="M750" s="33">
        <v>46420880</v>
      </c>
      <c r="N750" s="33">
        <v>46420880</v>
      </c>
      <c r="O750" s="33">
        <v>38996880</v>
      </c>
      <c r="P750" s="33">
        <v>3579120</v>
      </c>
      <c r="Q750" s="21">
        <v>0</v>
      </c>
      <c r="R750" s="21">
        <v>7424000</v>
      </c>
      <c r="S750" s="21">
        <v>50000000</v>
      </c>
      <c r="T750" s="21">
        <v>0</v>
      </c>
      <c r="U750" s="32">
        <f t="shared" si="155"/>
        <v>7424000</v>
      </c>
    </row>
    <row r="751" spans="1:21" ht="45" outlineLevel="2">
      <c r="A751" s="42" t="s">
        <v>626</v>
      </c>
      <c r="B751" s="8" t="s">
        <v>627</v>
      </c>
      <c r="C751" s="42">
        <v>259911</v>
      </c>
      <c r="D751" s="8" t="s">
        <v>631</v>
      </c>
      <c r="E751" s="33">
        <v>0</v>
      </c>
      <c r="F751" s="33">
        <v>0</v>
      </c>
      <c r="G751" s="33">
        <v>0</v>
      </c>
      <c r="H751" s="33">
        <v>33602615</v>
      </c>
      <c r="I751" s="33">
        <v>0</v>
      </c>
      <c r="J751" s="33">
        <v>0</v>
      </c>
      <c r="K751" s="33">
        <v>33602615</v>
      </c>
      <c r="L751" s="33">
        <v>33602540</v>
      </c>
      <c r="M751" s="33">
        <v>33602540</v>
      </c>
      <c r="N751" s="33">
        <v>33602540</v>
      </c>
      <c r="O751" s="33">
        <v>33602540</v>
      </c>
      <c r="P751" s="33">
        <v>75</v>
      </c>
      <c r="Q751" s="21">
        <v>0</v>
      </c>
      <c r="R751" s="21">
        <v>0</v>
      </c>
      <c r="S751" s="21">
        <v>33602615</v>
      </c>
      <c r="T751" s="21">
        <v>0</v>
      </c>
      <c r="U751" s="32">
        <f t="shared" si="155"/>
        <v>0</v>
      </c>
    </row>
    <row r="752" spans="1:21" ht="22.5" outlineLevel="2">
      <c r="A752" s="42" t="s">
        <v>626</v>
      </c>
      <c r="B752" s="8" t="s">
        <v>627</v>
      </c>
      <c r="C752" s="42">
        <v>26000</v>
      </c>
      <c r="D752" s="8" t="s">
        <v>632</v>
      </c>
      <c r="E752" s="33">
        <v>100000000</v>
      </c>
      <c r="F752" s="33">
        <v>0</v>
      </c>
      <c r="G752" s="33">
        <v>0</v>
      </c>
      <c r="H752" s="33">
        <v>0</v>
      </c>
      <c r="I752" s="33">
        <v>200000000</v>
      </c>
      <c r="J752" s="33">
        <v>0</v>
      </c>
      <c r="K752" s="33">
        <v>300000000</v>
      </c>
      <c r="L752" s="33">
        <v>0</v>
      </c>
      <c r="M752" s="33">
        <v>0</v>
      </c>
      <c r="N752" s="33">
        <v>0</v>
      </c>
      <c r="O752" s="33">
        <v>0</v>
      </c>
      <c r="P752" s="33">
        <v>300000000</v>
      </c>
      <c r="Q752" s="21">
        <v>0</v>
      </c>
      <c r="R752" s="21">
        <v>0</v>
      </c>
      <c r="S752" s="21">
        <v>0</v>
      </c>
      <c r="T752" s="21">
        <v>0</v>
      </c>
      <c r="U752" s="32">
        <f t="shared" si="155"/>
        <v>0</v>
      </c>
    </row>
    <row r="753" spans="1:21" ht="33.75" outlineLevel="2">
      <c r="A753" s="42" t="s">
        <v>626</v>
      </c>
      <c r="B753" s="8" t="s">
        <v>627</v>
      </c>
      <c r="C753" s="42">
        <v>260001</v>
      </c>
      <c r="D753" s="8" t="s">
        <v>633</v>
      </c>
      <c r="E753" s="33">
        <v>0</v>
      </c>
      <c r="F753" s="33">
        <v>0</v>
      </c>
      <c r="G753" s="33">
        <v>0</v>
      </c>
      <c r="H753" s="33">
        <v>7000000</v>
      </c>
      <c r="I753" s="33">
        <v>0</v>
      </c>
      <c r="J753" s="33">
        <v>0</v>
      </c>
      <c r="K753" s="33">
        <v>7000000</v>
      </c>
      <c r="L753" s="33">
        <v>7000000</v>
      </c>
      <c r="M753" s="33">
        <v>7000000</v>
      </c>
      <c r="N753" s="33">
        <v>7000000</v>
      </c>
      <c r="O753" s="33">
        <v>7000000</v>
      </c>
      <c r="P753" s="33">
        <v>0</v>
      </c>
      <c r="Q753" s="21">
        <v>0</v>
      </c>
      <c r="R753" s="21">
        <v>0</v>
      </c>
      <c r="S753" s="21">
        <v>7000000</v>
      </c>
      <c r="T753" s="21">
        <v>0</v>
      </c>
      <c r="U753" s="32">
        <f t="shared" si="155"/>
        <v>0</v>
      </c>
    </row>
    <row r="754" spans="1:21" s="26" customFormat="1" outlineLevel="1">
      <c r="A754" s="41" t="s">
        <v>1462</v>
      </c>
      <c r="B754" s="6"/>
      <c r="C754" s="41"/>
      <c r="D754" s="6"/>
      <c r="E754" s="34">
        <f t="shared" ref="E754:T754" si="164">SUBTOTAL(9,E747:E753)</f>
        <v>1339226592</v>
      </c>
      <c r="F754" s="34">
        <f t="shared" si="164"/>
        <v>0</v>
      </c>
      <c r="G754" s="34">
        <f t="shared" si="164"/>
        <v>0</v>
      </c>
      <c r="H754" s="34">
        <f t="shared" si="164"/>
        <v>5924765480</v>
      </c>
      <c r="I754" s="34">
        <f t="shared" si="164"/>
        <v>1208000000</v>
      </c>
      <c r="J754" s="34">
        <f t="shared" si="164"/>
        <v>537455873</v>
      </c>
      <c r="K754" s="34">
        <f t="shared" si="164"/>
        <v>7934536199</v>
      </c>
      <c r="L754" s="34">
        <f t="shared" si="164"/>
        <v>6666509939</v>
      </c>
      <c r="M754" s="34">
        <f t="shared" si="164"/>
        <v>6666509939</v>
      </c>
      <c r="N754" s="34">
        <f t="shared" si="164"/>
        <v>3391948461</v>
      </c>
      <c r="O754" s="34">
        <f t="shared" si="164"/>
        <v>1500662142</v>
      </c>
      <c r="P754" s="34">
        <f t="shared" si="164"/>
        <v>1268026260</v>
      </c>
      <c r="Q754" s="28">
        <f t="shared" si="164"/>
        <v>5010817095</v>
      </c>
      <c r="R754" s="28">
        <f t="shared" si="164"/>
        <v>1864410001</v>
      </c>
      <c r="S754" s="28">
        <f t="shared" si="164"/>
        <v>7473082575</v>
      </c>
      <c r="T754" s="28">
        <f t="shared" si="164"/>
        <v>0</v>
      </c>
      <c r="U754" s="29">
        <f t="shared" si="155"/>
        <v>1891286319</v>
      </c>
    </row>
    <row r="755" spans="1:21" ht="33.75" outlineLevel="2">
      <c r="A755" s="42" t="s">
        <v>634</v>
      </c>
      <c r="B755" s="8" t="s">
        <v>635</v>
      </c>
      <c r="C755" s="42"/>
      <c r="D755" s="8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U755" s="32">
        <f t="shared" si="155"/>
        <v>0</v>
      </c>
    </row>
    <row r="756" spans="1:21" outlineLevel="1">
      <c r="A756" s="41" t="s">
        <v>1463</v>
      </c>
      <c r="B756" s="8"/>
      <c r="C756" s="42"/>
      <c r="D756" s="8"/>
      <c r="E756" s="33">
        <f t="shared" ref="E756:T756" si="165">SUBTOTAL(9,E755:E755)</f>
        <v>0</v>
      </c>
      <c r="F756" s="33">
        <f t="shared" si="165"/>
        <v>0</v>
      </c>
      <c r="G756" s="33">
        <f t="shared" si="165"/>
        <v>0</v>
      </c>
      <c r="H756" s="33">
        <f t="shared" si="165"/>
        <v>0</v>
      </c>
      <c r="I756" s="33">
        <f t="shared" si="165"/>
        <v>0</v>
      </c>
      <c r="J756" s="33">
        <f t="shared" si="165"/>
        <v>0</v>
      </c>
      <c r="K756" s="33">
        <f t="shared" si="165"/>
        <v>0</v>
      </c>
      <c r="L756" s="33">
        <f t="shared" si="165"/>
        <v>0</v>
      </c>
      <c r="M756" s="33">
        <f t="shared" si="165"/>
        <v>0</v>
      </c>
      <c r="N756" s="33">
        <f t="shared" si="165"/>
        <v>0</v>
      </c>
      <c r="O756" s="33">
        <f t="shared" si="165"/>
        <v>0</v>
      </c>
      <c r="P756" s="33">
        <f t="shared" si="165"/>
        <v>0</v>
      </c>
      <c r="Q756" s="21">
        <f t="shared" si="165"/>
        <v>0</v>
      </c>
      <c r="R756" s="21">
        <f t="shared" si="165"/>
        <v>0</v>
      </c>
      <c r="S756" s="21">
        <f t="shared" si="165"/>
        <v>0</v>
      </c>
      <c r="T756" s="21">
        <f t="shared" si="165"/>
        <v>0</v>
      </c>
      <c r="U756" s="32">
        <f t="shared" si="155"/>
        <v>0</v>
      </c>
    </row>
    <row r="757" spans="1:21" outlineLevel="2">
      <c r="A757" s="42" t="s">
        <v>636</v>
      </c>
      <c r="B757" s="8" t="s">
        <v>637</v>
      </c>
      <c r="C757" s="42"/>
      <c r="D757" s="8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U757" s="32">
        <f t="shared" si="155"/>
        <v>0</v>
      </c>
    </row>
    <row r="758" spans="1:21" outlineLevel="2">
      <c r="A758" s="42" t="s">
        <v>636</v>
      </c>
      <c r="B758" s="8" t="s">
        <v>637</v>
      </c>
      <c r="C758" s="42">
        <v>26005</v>
      </c>
      <c r="D758" s="8" t="s">
        <v>638</v>
      </c>
      <c r="E758" s="33">
        <v>0</v>
      </c>
      <c r="F758" s="33">
        <v>0</v>
      </c>
      <c r="G758" s="33">
        <v>0</v>
      </c>
      <c r="H758" s="33">
        <v>0</v>
      </c>
      <c r="I758" s="33">
        <v>9000000</v>
      </c>
      <c r="J758" s="33">
        <v>0</v>
      </c>
      <c r="K758" s="33">
        <v>9000000</v>
      </c>
      <c r="L758" s="33">
        <v>9000000</v>
      </c>
      <c r="M758" s="33">
        <v>9000000</v>
      </c>
      <c r="N758" s="33">
        <v>9000000</v>
      </c>
      <c r="O758" s="33">
        <v>9000000</v>
      </c>
      <c r="P758" s="33">
        <v>0</v>
      </c>
      <c r="Q758" s="21">
        <v>9000000</v>
      </c>
      <c r="R758" s="21">
        <v>9000000</v>
      </c>
      <c r="S758" s="21">
        <v>9000000</v>
      </c>
      <c r="T758" s="21">
        <v>0</v>
      </c>
      <c r="U758" s="32">
        <f t="shared" si="155"/>
        <v>0</v>
      </c>
    </row>
    <row r="759" spans="1:21" outlineLevel="2">
      <c r="A759" s="42" t="s">
        <v>636</v>
      </c>
      <c r="B759" s="8" t="s">
        <v>637</v>
      </c>
      <c r="C759" s="42">
        <v>26006</v>
      </c>
      <c r="D759" s="8" t="s">
        <v>639</v>
      </c>
      <c r="E759" s="33">
        <v>0</v>
      </c>
      <c r="F759" s="33">
        <v>0</v>
      </c>
      <c r="G759" s="33">
        <v>0</v>
      </c>
      <c r="H759" s="33">
        <v>418000000</v>
      </c>
      <c r="I759" s="33">
        <v>0</v>
      </c>
      <c r="J759" s="33">
        <v>400000000</v>
      </c>
      <c r="K759" s="33">
        <v>18000000</v>
      </c>
      <c r="L759" s="33">
        <v>8448272</v>
      </c>
      <c r="M759" s="33">
        <v>8448272</v>
      </c>
      <c r="N759" s="33">
        <v>8448272</v>
      </c>
      <c r="O759" s="33">
        <v>8448272</v>
      </c>
      <c r="P759" s="33">
        <v>9551728</v>
      </c>
      <c r="Q759" s="21">
        <v>0</v>
      </c>
      <c r="R759" s="21">
        <v>-3137927</v>
      </c>
      <c r="S759" s="21">
        <v>18000000</v>
      </c>
      <c r="T759" s="21">
        <v>0</v>
      </c>
      <c r="U759" s="32">
        <f t="shared" si="155"/>
        <v>0</v>
      </c>
    </row>
    <row r="760" spans="1:21" s="26" customFormat="1" outlineLevel="1">
      <c r="A760" s="41" t="s">
        <v>1464</v>
      </c>
      <c r="B760" s="6"/>
      <c r="C760" s="41"/>
      <c r="D760" s="6"/>
      <c r="E760" s="34">
        <f t="shared" ref="E760:T760" si="166">SUBTOTAL(9,E757:E759)</f>
        <v>0</v>
      </c>
      <c r="F760" s="34">
        <f t="shared" si="166"/>
        <v>0</v>
      </c>
      <c r="G760" s="34">
        <f t="shared" si="166"/>
        <v>0</v>
      </c>
      <c r="H760" s="34">
        <f t="shared" si="166"/>
        <v>418000000</v>
      </c>
      <c r="I760" s="34">
        <f t="shared" si="166"/>
        <v>9000000</v>
      </c>
      <c r="J760" s="34">
        <f t="shared" si="166"/>
        <v>400000000</v>
      </c>
      <c r="K760" s="34">
        <f t="shared" si="166"/>
        <v>27000000</v>
      </c>
      <c r="L760" s="34">
        <f t="shared" si="166"/>
        <v>17448272</v>
      </c>
      <c r="M760" s="34">
        <f t="shared" si="166"/>
        <v>17448272</v>
      </c>
      <c r="N760" s="34">
        <f t="shared" si="166"/>
        <v>17448272</v>
      </c>
      <c r="O760" s="34">
        <f t="shared" si="166"/>
        <v>17448272</v>
      </c>
      <c r="P760" s="34">
        <f t="shared" si="166"/>
        <v>9551728</v>
      </c>
      <c r="Q760" s="28">
        <f t="shared" si="166"/>
        <v>9000000</v>
      </c>
      <c r="R760" s="28">
        <f t="shared" si="166"/>
        <v>5862073</v>
      </c>
      <c r="S760" s="28">
        <f t="shared" si="166"/>
        <v>27000000</v>
      </c>
      <c r="T760" s="28">
        <f t="shared" si="166"/>
        <v>0</v>
      </c>
      <c r="U760" s="29">
        <f t="shared" si="155"/>
        <v>0</v>
      </c>
    </row>
    <row r="761" spans="1:21" outlineLevel="2">
      <c r="A761" s="42" t="s">
        <v>640</v>
      </c>
      <c r="B761" s="8" t="s">
        <v>641</v>
      </c>
      <c r="C761" s="42"/>
      <c r="D761" s="8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U761" s="32">
        <f t="shared" si="155"/>
        <v>0</v>
      </c>
    </row>
    <row r="762" spans="1:21" outlineLevel="1">
      <c r="A762" s="41" t="s">
        <v>1465</v>
      </c>
      <c r="B762" s="8"/>
      <c r="C762" s="42"/>
      <c r="D762" s="8"/>
      <c r="E762" s="33">
        <f t="shared" ref="E762:T762" si="167">SUBTOTAL(9,E761:E761)</f>
        <v>0</v>
      </c>
      <c r="F762" s="33">
        <f t="shared" si="167"/>
        <v>0</v>
      </c>
      <c r="G762" s="33">
        <f t="shared" si="167"/>
        <v>0</v>
      </c>
      <c r="H762" s="33">
        <f t="shared" si="167"/>
        <v>0</v>
      </c>
      <c r="I762" s="33">
        <f t="shared" si="167"/>
        <v>0</v>
      </c>
      <c r="J762" s="33">
        <f t="shared" si="167"/>
        <v>0</v>
      </c>
      <c r="K762" s="33">
        <f t="shared" si="167"/>
        <v>0</v>
      </c>
      <c r="L762" s="33">
        <f t="shared" si="167"/>
        <v>0</v>
      </c>
      <c r="M762" s="33">
        <f t="shared" si="167"/>
        <v>0</v>
      </c>
      <c r="N762" s="33">
        <f t="shared" si="167"/>
        <v>0</v>
      </c>
      <c r="O762" s="33">
        <f t="shared" si="167"/>
        <v>0</v>
      </c>
      <c r="P762" s="33">
        <f t="shared" si="167"/>
        <v>0</v>
      </c>
      <c r="Q762" s="21">
        <f t="shared" si="167"/>
        <v>0</v>
      </c>
      <c r="R762" s="21">
        <f t="shared" si="167"/>
        <v>0</v>
      </c>
      <c r="S762" s="21">
        <f t="shared" si="167"/>
        <v>0</v>
      </c>
      <c r="T762" s="21">
        <f t="shared" si="167"/>
        <v>0</v>
      </c>
      <c r="U762" s="32">
        <f t="shared" si="155"/>
        <v>0</v>
      </c>
    </row>
    <row r="763" spans="1:21" ht="22.5" outlineLevel="2">
      <c r="A763" s="42" t="s">
        <v>642</v>
      </c>
      <c r="B763" s="8" t="s">
        <v>643</v>
      </c>
      <c r="C763" s="42"/>
      <c r="D763" s="8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U763" s="32">
        <f t="shared" si="155"/>
        <v>0</v>
      </c>
    </row>
    <row r="764" spans="1:21" outlineLevel="1">
      <c r="A764" s="41" t="s">
        <v>1466</v>
      </c>
      <c r="B764" s="8"/>
      <c r="C764" s="42"/>
      <c r="D764" s="8"/>
      <c r="E764" s="33">
        <f t="shared" ref="E764:T764" si="168">SUBTOTAL(9,E763:E763)</f>
        <v>0</v>
      </c>
      <c r="F764" s="33">
        <f t="shared" si="168"/>
        <v>0</v>
      </c>
      <c r="G764" s="33">
        <f t="shared" si="168"/>
        <v>0</v>
      </c>
      <c r="H764" s="33">
        <f t="shared" si="168"/>
        <v>0</v>
      </c>
      <c r="I764" s="33">
        <f t="shared" si="168"/>
        <v>0</v>
      </c>
      <c r="J764" s="33">
        <f t="shared" si="168"/>
        <v>0</v>
      </c>
      <c r="K764" s="33">
        <f t="shared" si="168"/>
        <v>0</v>
      </c>
      <c r="L764" s="33">
        <f t="shared" si="168"/>
        <v>0</v>
      </c>
      <c r="M764" s="33">
        <f t="shared" si="168"/>
        <v>0</v>
      </c>
      <c r="N764" s="33">
        <f t="shared" si="168"/>
        <v>0</v>
      </c>
      <c r="O764" s="33">
        <f t="shared" si="168"/>
        <v>0</v>
      </c>
      <c r="P764" s="33">
        <f t="shared" si="168"/>
        <v>0</v>
      </c>
      <c r="Q764" s="21">
        <f t="shared" si="168"/>
        <v>0</v>
      </c>
      <c r="R764" s="21">
        <f t="shared" si="168"/>
        <v>0</v>
      </c>
      <c r="S764" s="21">
        <f t="shared" si="168"/>
        <v>0</v>
      </c>
      <c r="T764" s="21">
        <f t="shared" si="168"/>
        <v>0</v>
      </c>
      <c r="U764" s="32">
        <f t="shared" si="155"/>
        <v>0</v>
      </c>
    </row>
    <row r="765" spans="1:21" ht="22.5" outlineLevel="2">
      <c r="A765" s="42" t="s">
        <v>644</v>
      </c>
      <c r="B765" s="8" t="s">
        <v>645</v>
      </c>
      <c r="C765" s="42"/>
      <c r="D765" s="8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U765" s="32">
        <f t="shared" si="155"/>
        <v>0</v>
      </c>
    </row>
    <row r="766" spans="1:21" ht="33.75" outlineLevel="2">
      <c r="A766" s="42" t="s">
        <v>644</v>
      </c>
      <c r="B766" s="8" t="s">
        <v>645</v>
      </c>
      <c r="C766" s="42">
        <v>26010</v>
      </c>
      <c r="D766" s="8" t="s">
        <v>646</v>
      </c>
      <c r="E766" s="33">
        <v>1250786934</v>
      </c>
      <c r="F766" s="33">
        <v>0</v>
      </c>
      <c r="G766" s="33">
        <v>0</v>
      </c>
      <c r="H766" s="33">
        <v>6067993888</v>
      </c>
      <c r="I766" s="33">
        <v>2639782131</v>
      </c>
      <c r="J766" s="33">
        <v>230325329</v>
      </c>
      <c r="K766" s="33">
        <v>9728237624</v>
      </c>
      <c r="L766" s="33">
        <v>9530958045</v>
      </c>
      <c r="M766" s="33">
        <v>9530958045</v>
      </c>
      <c r="N766" s="33">
        <v>7703400179</v>
      </c>
      <c r="O766" s="33">
        <v>4146824168</v>
      </c>
      <c r="P766" s="33">
        <v>197279579</v>
      </c>
      <c r="Q766" s="21">
        <v>2949758532</v>
      </c>
      <c r="R766" s="21">
        <v>3572069924</v>
      </c>
      <c r="S766" s="21">
        <v>9196587700</v>
      </c>
      <c r="T766" s="21">
        <v>531649924</v>
      </c>
      <c r="U766" s="32">
        <f t="shared" si="155"/>
        <v>3556576011</v>
      </c>
    </row>
    <row r="767" spans="1:21" ht="33.75" outlineLevel="2">
      <c r="A767" s="42" t="s">
        <v>644</v>
      </c>
      <c r="B767" s="8" t="s">
        <v>645</v>
      </c>
      <c r="C767" s="42">
        <v>260101</v>
      </c>
      <c r="D767" s="8" t="s">
        <v>647</v>
      </c>
      <c r="E767" s="33">
        <v>0</v>
      </c>
      <c r="F767" s="33">
        <v>0</v>
      </c>
      <c r="G767" s="33">
        <v>0</v>
      </c>
      <c r="H767" s="33">
        <v>698709788</v>
      </c>
      <c r="I767" s="33">
        <v>0</v>
      </c>
      <c r="J767" s="33">
        <v>0</v>
      </c>
      <c r="K767" s="33">
        <v>698709788</v>
      </c>
      <c r="L767" s="33">
        <v>520339338</v>
      </c>
      <c r="M767" s="33">
        <v>520339338</v>
      </c>
      <c r="N767" s="33">
        <v>520339338</v>
      </c>
      <c r="O767" s="33">
        <v>520339338</v>
      </c>
      <c r="P767" s="33">
        <v>178370450</v>
      </c>
      <c r="Q767" s="21">
        <v>0</v>
      </c>
      <c r="R767" s="21">
        <v>0</v>
      </c>
      <c r="S767" s="21">
        <v>698709788</v>
      </c>
      <c r="T767" s="21">
        <v>0</v>
      </c>
      <c r="U767" s="32">
        <f t="shared" si="155"/>
        <v>0</v>
      </c>
    </row>
    <row r="768" spans="1:21" ht="45" outlineLevel="2">
      <c r="A768" s="42" t="s">
        <v>644</v>
      </c>
      <c r="B768" s="8" t="s">
        <v>645</v>
      </c>
      <c r="C768" s="42">
        <v>26020</v>
      </c>
      <c r="D768" s="8" t="s">
        <v>648</v>
      </c>
      <c r="E768" s="33">
        <v>50000000</v>
      </c>
      <c r="F768" s="33">
        <v>0</v>
      </c>
      <c r="G768" s="33">
        <v>0</v>
      </c>
      <c r="H768" s="33">
        <v>46000000</v>
      </c>
      <c r="I768" s="33">
        <v>100000000</v>
      </c>
      <c r="J768" s="33">
        <v>3680</v>
      </c>
      <c r="K768" s="33">
        <v>195996320</v>
      </c>
      <c r="L768" s="33">
        <v>195532960</v>
      </c>
      <c r="M768" s="33">
        <v>195532960</v>
      </c>
      <c r="N768" s="33">
        <v>125776560</v>
      </c>
      <c r="O768" s="33">
        <v>95880960</v>
      </c>
      <c r="P768" s="33">
        <v>463360</v>
      </c>
      <c r="Q768" s="21">
        <v>99996320</v>
      </c>
      <c r="R768" s="21">
        <v>29895600</v>
      </c>
      <c r="S768" s="21">
        <v>195996320</v>
      </c>
      <c r="T768" s="21">
        <v>0</v>
      </c>
      <c r="U768" s="32">
        <f t="shared" si="155"/>
        <v>29895600</v>
      </c>
    </row>
    <row r="769" spans="1:21" ht="45" outlineLevel="2">
      <c r="A769" s="42" t="s">
        <v>644</v>
      </c>
      <c r="B769" s="8" t="s">
        <v>645</v>
      </c>
      <c r="C769" s="42">
        <v>26030</v>
      </c>
      <c r="D769" s="8" t="s">
        <v>649</v>
      </c>
      <c r="E769" s="33">
        <v>100000000</v>
      </c>
      <c r="F769" s="33">
        <v>0</v>
      </c>
      <c r="G769" s="33">
        <v>0</v>
      </c>
      <c r="H769" s="33">
        <v>0</v>
      </c>
      <c r="I769" s="33">
        <v>68000000</v>
      </c>
      <c r="J769" s="33">
        <v>100000000</v>
      </c>
      <c r="K769" s="33">
        <v>68000000</v>
      </c>
      <c r="L769" s="33">
        <v>68000000</v>
      </c>
      <c r="M769" s="33">
        <v>68000000</v>
      </c>
      <c r="N769" s="33">
        <v>68000000</v>
      </c>
      <c r="O769" s="33">
        <v>33000000</v>
      </c>
      <c r="P769" s="33">
        <v>0</v>
      </c>
      <c r="Q769" s="21">
        <v>28000000</v>
      </c>
      <c r="R769" s="21">
        <v>35000000</v>
      </c>
      <c r="S769" s="21">
        <v>68000000</v>
      </c>
      <c r="T769" s="21">
        <v>0</v>
      </c>
      <c r="U769" s="32">
        <f t="shared" si="155"/>
        <v>35000000</v>
      </c>
    </row>
    <row r="770" spans="1:21" ht="33.75" outlineLevel="2">
      <c r="A770" s="42" t="s">
        <v>644</v>
      </c>
      <c r="B770" s="8" t="s">
        <v>645</v>
      </c>
      <c r="C770" s="42">
        <v>26031</v>
      </c>
      <c r="D770" s="8" t="s">
        <v>650</v>
      </c>
      <c r="E770" s="33">
        <v>0</v>
      </c>
      <c r="F770" s="33">
        <v>0</v>
      </c>
      <c r="G770" s="33">
        <v>0</v>
      </c>
      <c r="H770" s="33">
        <v>227860471</v>
      </c>
      <c r="I770" s="33">
        <v>78307167</v>
      </c>
      <c r="J770" s="33">
        <v>0</v>
      </c>
      <c r="K770" s="33">
        <v>306167638</v>
      </c>
      <c r="L770" s="33">
        <v>301901423</v>
      </c>
      <c r="M770" s="33">
        <v>301901423</v>
      </c>
      <c r="N770" s="33">
        <v>301901423</v>
      </c>
      <c r="O770" s="33">
        <v>117620471</v>
      </c>
      <c r="P770" s="33">
        <v>4266215</v>
      </c>
      <c r="Q770" s="21">
        <v>188547167</v>
      </c>
      <c r="R770" s="21">
        <v>184280952</v>
      </c>
      <c r="S770" s="21">
        <v>306167638</v>
      </c>
      <c r="T770" s="21">
        <v>0</v>
      </c>
      <c r="U770" s="32">
        <f t="shared" si="155"/>
        <v>184280952</v>
      </c>
    </row>
    <row r="771" spans="1:21" s="26" customFormat="1" outlineLevel="1">
      <c r="A771" s="41" t="s">
        <v>1467</v>
      </c>
      <c r="B771" s="6"/>
      <c r="C771" s="41"/>
      <c r="D771" s="6"/>
      <c r="E771" s="34">
        <f t="shared" ref="E771:T771" si="169">SUBTOTAL(9,E765:E770)</f>
        <v>1400786934</v>
      </c>
      <c r="F771" s="34">
        <f t="shared" si="169"/>
        <v>0</v>
      </c>
      <c r="G771" s="34">
        <f t="shared" si="169"/>
        <v>0</v>
      </c>
      <c r="H771" s="34">
        <f t="shared" si="169"/>
        <v>7040564147</v>
      </c>
      <c r="I771" s="34">
        <f t="shared" si="169"/>
        <v>2886089298</v>
      </c>
      <c r="J771" s="34">
        <f t="shared" si="169"/>
        <v>330329009</v>
      </c>
      <c r="K771" s="34">
        <f t="shared" si="169"/>
        <v>10997111370</v>
      </c>
      <c r="L771" s="34">
        <f t="shared" si="169"/>
        <v>10616731766</v>
      </c>
      <c r="M771" s="34">
        <f t="shared" si="169"/>
        <v>10616731766</v>
      </c>
      <c r="N771" s="34">
        <f t="shared" si="169"/>
        <v>8719417500</v>
      </c>
      <c r="O771" s="34">
        <f t="shared" si="169"/>
        <v>4913664937</v>
      </c>
      <c r="P771" s="34">
        <f t="shared" si="169"/>
        <v>380379604</v>
      </c>
      <c r="Q771" s="28">
        <f t="shared" si="169"/>
        <v>3266302019</v>
      </c>
      <c r="R771" s="28">
        <f t="shared" si="169"/>
        <v>3821246476</v>
      </c>
      <c r="S771" s="28">
        <f t="shared" si="169"/>
        <v>10465461446</v>
      </c>
      <c r="T771" s="28">
        <f t="shared" si="169"/>
        <v>531649924</v>
      </c>
      <c r="U771" s="29">
        <f t="shared" si="155"/>
        <v>3805752563</v>
      </c>
    </row>
    <row r="772" spans="1:21" ht="33.75" outlineLevel="2">
      <c r="A772" s="42" t="s">
        <v>651</v>
      </c>
      <c r="B772" s="8" t="s">
        <v>652</v>
      </c>
      <c r="C772" s="42"/>
      <c r="D772" s="8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U772" s="32">
        <f t="shared" si="155"/>
        <v>0</v>
      </c>
    </row>
    <row r="773" spans="1:21" ht="33.75" outlineLevel="2">
      <c r="A773" s="42" t="s">
        <v>651</v>
      </c>
      <c r="B773" s="8" t="s">
        <v>652</v>
      </c>
      <c r="C773" s="42">
        <v>26040</v>
      </c>
      <c r="D773" s="8" t="s">
        <v>653</v>
      </c>
      <c r="E773" s="33">
        <v>100000000</v>
      </c>
      <c r="F773" s="33">
        <v>0</v>
      </c>
      <c r="G773" s="33">
        <v>0</v>
      </c>
      <c r="H773" s="33">
        <v>0</v>
      </c>
      <c r="I773" s="33">
        <v>0</v>
      </c>
      <c r="J773" s="33">
        <v>100000000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21">
        <v>0</v>
      </c>
      <c r="R773" s="21">
        <v>0</v>
      </c>
      <c r="S773" s="21">
        <v>0</v>
      </c>
      <c r="T773" s="21">
        <v>0</v>
      </c>
      <c r="U773" s="32">
        <f t="shared" si="155"/>
        <v>0</v>
      </c>
    </row>
    <row r="774" spans="1:21" ht="33.75" outlineLevel="2">
      <c r="A774" s="42" t="s">
        <v>651</v>
      </c>
      <c r="B774" s="8" t="s">
        <v>652</v>
      </c>
      <c r="C774" s="42">
        <v>26041</v>
      </c>
      <c r="D774" s="8" t="s">
        <v>654</v>
      </c>
      <c r="E774" s="33">
        <v>0</v>
      </c>
      <c r="F774" s="33">
        <v>0</v>
      </c>
      <c r="G774" s="33">
        <v>0</v>
      </c>
      <c r="H774" s="33">
        <v>157113242</v>
      </c>
      <c r="I774" s="33">
        <v>639447</v>
      </c>
      <c r="J774" s="33">
        <v>0</v>
      </c>
      <c r="K774" s="33">
        <v>157752689</v>
      </c>
      <c r="L774" s="33">
        <v>157752689</v>
      </c>
      <c r="M774" s="33">
        <v>157752689</v>
      </c>
      <c r="N774" s="33">
        <v>78876345</v>
      </c>
      <c r="O774" s="33">
        <v>78876345</v>
      </c>
      <c r="P774" s="33">
        <v>0</v>
      </c>
      <c r="Q774" s="21">
        <v>0</v>
      </c>
      <c r="R774" s="21">
        <v>0</v>
      </c>
      <c r="S774" s="21">
        <v>157752689</v>
      </c>
      <c r="T774" s="21">
        <v>0</v>
      </c>
      <c r="U774" s="32">
        <f t="shared" si="155"/>
        <v>0</v>
      </c>
    </row>
    <row r="775" spans="1:21" s="26" customFormat="1" outlineLevel="1">
      <c r="A775" s="41" t="s">
        <v>1468</v>
      </c>
      <c r="B775" s="6"/>
      <c r="C775" s="41"/>
      <c r="D775" s="6"/>
      <c r="E775" s="34">
        <f t="shared" ref="E775:T775" si="170">SUBTOTAL(9,E772:E774)</f>
        <v>100000000</v>
      </c>
      <c r="F775" s="34">
        <f t="shared" si="170"/>
        <v>0</v>
      </c>
      <c r="G775" s="34">
        <f t="shared" si="170"/>
        <v>0</v>
      </c>
      <c r="H775" s="34">
        <f t="shared" si="170"/>
        <v>157113242</v>
      </c>
      <c r="I775" s="34">
        <f t="shared" si="170"/>
        <v>639447</v>
      </c>
      <c r="J775" s="34">
        <f t="shared" si="170"/>
        <v>100000000</v>
      </c>
      <c r="K775" s="34">
        <f t="shared" si="170"/>
        <v>157752689</v>
      </c>
      <c r="L775" s="34">
        <f t="shared" si="170"/>
        <v>157752689</v>
      </c>
      <c r="M775" s="34">
        <f t="shared" si="170"/>
        <v>157752689</v>
      </c>
      <c r="N775" s="34">
        <f t="shared" si="170"/>
        <v>78876345</v>
      </c>
      <c r="O775" s="34">
        <f t="shared" si="170"/>
        <v>78876345</v>
      </c>
      <c r="P775" s="34">
        <f t="shared" si="170"/>
        <v>0</v>
      </c>
      <c r="Q775" s="28">
        <f t="shared" si="170"/>
        <v>0</v>
      </c>
      <c r="R775" s="28">
        <f t="shared" si="170"/>
        <v>0</v>
      </c>
      <c r="S775" s="28">
        <f t="shared" si="170"/>
        <v>157752689</v>
      </c>
      <c r="T775" s="28">
        <f t="shared" si="170"/>
        <v>0</v>
      </c>
      <c r="U775" s="29">
        <f t="shared" si="155"/>
        <v>0</v>
      </c>
    </row>
    <row r="776" spans="1:21" ht="22.5" outlineLevel="2">
      <c r="A776" s="42" t="s">
        <v>655</v>
      </c>
      <c r="B776" s="8" t="s">
        <v>656</v>
      </c>
      <c r="C776" s="42"/>
      <c r="D776" s="8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U776" s="32">
        <f t="shared" si="155"/>
        <v>0</v>
      </c>
    </row>
    <row r="777" spans="1:21" ht="22.5" outlineLevel="2">
      <c r="A777" s="42" t="s">
        <v>655</v>
      </c>
      <c r="B777" s="8" t="s">
        <v>656</v>
      </c>
      <c r="C777" s="42">
        <v>26050</v>
      </c>
      <c r="D777" s="8" t="s">
        <v>657</v>
      </c>
      <c r="E777" s="33">
        <v>150000000</v>
      </c>
      <c r="F777" s="33">
        <v>0</v>
      </c>
      <c r="G777" s="33">
        <v>0</v>
      </c>
      <c r="H777" s="33">
        <v>0</v>
      </c>
      <c r="I777" s="33">
        <v>0</v>
      </c>
      <c r="J777" s="33">
        <v>150000000</v>
      </c>
      <c r="K777" s="33">
        <v>0</v>
      </c>
      <c r="L777" s="33">
        <v>0</v>
      </c>
      <c r="M777" s="33">
        <v>0</v>
      </c>
      <c r="N777" s="33">
        <v>0</v>
      </c>
      <c r="O777" s="33">
        <v>0</v>
      </c>
      <c r="P777" s="33">
        <v>0</v>
      </c>
      <c r="Q777" s="21">
        <v>0</v>
      </c>
      <c r="R777" s="21">
        <v>0</v>
      </c>
      <c r="S777" s="21">
        <v>0</v>
      </c>
      <c r="T777" s="21">
        <v>0</v>
      </c>
      <c r="U777" s="32">
        <f t="shared" si="155"/>
        <v>0</v>
      </c>
    </row>
    <row r="778" spans="1:21" ht="33.75" outlineLevel="2">
      <c r="A778" s="42" t="s">
        <v>655</v>
      </c>
      <c r="B778" s="8" t="s">
        <v>656</v>
      </c>
      <c r="C778" s="42">
        <v>26051</v>
      </c>
      <c r="D778" s="8" t="s">
        <v>658</v>
      </c>
      <c r="E778" s="33">
        <v>0</v>
      </c>
      <c r="F778" s="33">
        <v>0</v>
      </c>
      <c r="G778" s="33">
        <v>0</v>
      </c>
      <c r="H778" s="33">
        <v>0</v>
      </c>
      <c r="I778" s="33">
        <v>5296000</v>
      </c>
      <c r="J778" s="33">
        <v>0</v>
      </c>
      <c r="K778" s="33">
        <v>5296000</v>
      </c>
      <c r="L778" s="33">
        <v>5296000</v>
      </c>
      <c r="M778" s="33">
        <v>5296000</v>
      </c>
      <c r="N778" s="33">
        <v>5296000</v>
      </c>
      <c r="O778" s="33">
        <v>5296000</v>
      </c>
      <c r="P778" s="33">
        <v>0</v>
      </c>
      <c r="Q778" s="21">
        <v>0</v>
      </c>
      <c r="R778" s="21">
        <v>0</v>
      </c>
      <c r="S778" s="21">
        <v>5296000</v>
      </c>
      <c r="T778" s="21">
        <v>0</v>
      </c>
      <c r="U778" s="32">
        <f t="shared" si="155"/>
        <v>0</v>
      </c>
    </row>
    <row r="779" spans="1:21" s="26" customFormat="1" outlineLevel="1">
      <c r="A779" s="41" t="s">
        <v>1469</v>
      </c>
      <c r="B779" s="6"/>
      <c r="C779" s="41"/>
      <c r="D779" s="6"/>
      <c r="E779" s="34">
        <f t="shared" ref="E779:T779" si="171">SUBTOTAL(9,E776:E778)</f>
        <v>150000000</v>
      </c>
      <c r="F779" s="34">
        <f t="shared" si="171"/>
        <v>0</v>
      </c>
      <c r="G779" s="34">
        <f t="shared" si="171"/>
        <v>0</v>
      </c>
      <c r="H779" s="34">
        <f t="shared" si="171"/>
        <v>0</v>
      </c>
      <c r="I779" s="34">
        <f t="shared" si="171"/>
        <v>5296000</v>
      </c>
      <c r="J779" s="34">
        <f t="shared" si="171"/>
        <v>150000000</v>
      </c>
      <c r="K779" s="34">
        <f t="shared" si="171"/>
        <v>5296000</v>
      </c>
      <c r="L779" s="34">
        <f t="shared" si="171"/>
        <v>5296000</v>
      </c>
      <c r="M779" s="34">
        <f t="shared" si="171"/>
        <v>5296000</v>
      </c>
      <c r="N779" s="34">
        <f t="shared" si="171"/>
        <v>5296000</v>
      </c>
      <c r="O779" s="34">
        <f t="shared" si="171"/>
        <v>5296000</v>
      </c>
      <c r="P779" s="34">
        <f t="shared" si="171"/>
        <v>0</v>
      </c>
      <c r="Q779" s="28">
        <f t="shared" si="171"/>
        <v>0</v>
      </c>
      <c r="R779" s="28">
        <f t="shared" si="171"/>
        <v>0</v>
      </c>
      <c r="S779" s="28">
        <f t="shared" si="171"/>
        <v>5296000</v>
      </c>
      <c r="T779" s="28">
        <f t="shared" si="171"/>
        <v>0</v>
      </c>
      <c r="U779" s="29">
        <f t="shared" si="155"/>
        <v>0</v>
      </c>
    </row>
    <row r="780" spans="1:21" ht="22.5" outlineLevel="2">
      <c r="A780" s="42" t="s">
        <v>659</v>
      </c>
      <c r="B780" s="8" t="s">
        <v>660</v>
      </c>
      <c r="C780" s="42"/>
      <c r="D780" s="8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U780" s="32">
        <f t="shared" si="155"/>
        <v>0</v>
      </c>
    </row>
    <row r="781" spans="1:21" outlineLevel="1">
      <c r="A781" s="41" t="s">
        <v>1470</v>
      </c>
      <c r="B781" s="8"/>
      <c r="C781" s="42"/>
      <c r="D781" s="8"/>
      <c r="E781" s="33">
        <f t="shared" ref="E781:T781" si="172">SUBTOTAL(9,E780:E780)</f>
        <v>0</v>
      </c>
      <c r="F781" s="33">
        <f t="shared" si="172"/>
        <v>0</v>
      </c>
      <c r="G781" s="33">
        <f t="shared" si="172"/>
        <v>0</v>
      </c>
      <c r="H781" s="33">
        <f t="shared" si="172"/>
        <v>0</v>
      </c>
      <c r="I781" s="33">
        <f t="shared" si="172"/>
        <v>0</v>
      </c>
      <c r="J781" s="33">
        <f t="shared" si="172"/>
        <v>0</v>
      </c>
      <c r="K781" s="33">
        <f t="shared" si="172"/>
        <v>0</v>
      </c>
      <c r="L781" s="33">
        <f t="shared" si="172"/>
        <v>0</v>
      </c>
      <c r="M781" s="33">
        <f t="shared" si="172"/>
        <v>0</v>
      </c>
      <c r="N781" s="33">
        <f t="shared" si="172"/>
        <v>0</v>
      </c>
      <c r="O781" s="33">
        <f t="shared" si="172"/>
        <v>0</v>
      </c>
      <c r="P781" s="33">
        <f t="shared" si="172"/>
        <v>0</v>
      </c>
      <c r="Q781" s="21">
        <f t="shared" si="172"/>
        <v>0</v>
      </c>
      <c r="R781" s="21">
        <f t="shared" si="172"/>
        <v>0</v>
      </c>
      <c r="S781" s="21">
        <f t="shared" si="172"/>
        <v>0</v>
      </c>
      <c r="T781" s="21">
        <f t="shared" si="172"/>
        <v>0</v>
      </c>
      <c r="U781" s="32">
        <f t="shared" si="155"/>
        <v>0</v>
      </c>
    </row>
    <row r="782" spans="1:21" outlineLevel="2">
      <c r="A782" s="42" t="s">
        <v>661</v>
      </c>
      <c r="B782" s="8" t="s">
        <v>662</v>
      </c>
      <c r="C782" s="42"/>
      <c r="D782" s="8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U782" s="32">
        <f t="shared" ref="U782:U845" si="173">+N782-O782</f>
        <v>0</v>
      </c>
    </row>
    <row r="783" spans="1:21" ht="45" outlineLevel="2">
      <c r="A783" s="42" t="s">
        <v>661</v>
      </c>
      <c r="B783" s="8" t="s">
        <v>662</v>
      </c>
      <c r="C783" s="42">
        <v>26060</v>
      </c>
      <c r="D783" s="8" t="s">
        <v>663</v>
      </c>
      <c r="E783" s="33">
        <v>200000000</v>
      </c>
      <c r="F783" s="33">
        <v>0</v>
      </c>
      <c r="G783" s="33">
        <v>0</v>
      </c>
      <c r="H783" s="33">
        <v>0</v>
      </c>
      <c r="I783" s="33">
        <v>25000000</v>
      </c>
      <c r="J783" s="33">
        <v>0</v>
      </c>
      <c r="K783" s="33">
        <v>225000000</v>
      </c>
      <c r="L783" s="33">
        <v>225000000</v>
      </c>
      <c r="M783" s="33">
        <v>225000000</v>
      </c>
      <c r="N783" s="33">
        <v>225000000</v>
      </c>
      <c r="O783" s="33">
        <v>196260325</v>
      </c>
      <c r="P783" s="33">
        <v>0</v>
      </c>
      <c r="Q783" s="21">
        <v>0</v>
      </c>
      <c r="R783" s="21">
        <v>28739675</v>
      </c>
      <c r="S783" s="21">
        <v>225000000</v>
      </c>
      <c r="T783" s="21">
        <v>0</v>
      </c>
      <c r="U783" s="32">
        <f t="shared" si="173"/>
        <v>28739675</v>
      </c>
    </row>
    <row r="784" spans="1:21" ht="22.5" outlineLevel="2">
      <c r="A784" s="42" t="s">
        <v>661</v>
      </c>
      <c r="B784" s="8" t="s">
        <v>662</v>
      </c>
      <c r="C784" s="42">
        <v>260611</v>
      </c>
      <c r="D784" s="8" t="s">
        <v>664</v>
      </c>
      <c r="E784" s="33">
        <v>0</v>
      </c>
      <c r="F784" s="33">
        <v>0</v>
      </c>
      <c r="G784" s="33">
        <v>0</v>
      </c>
      <c r="H784" s="33">
        <v>127679240</v>
      </c>
      <c r="I784" s="33">
        <v>0</v>
      </c>
      <c r="J784" s="33">
        <v>0</v>
      </c>
      <c r="K784" s="33">
        <v>127679240</v>
      </c>
      <c r="L784" s="33">
        <v>89089620</v>
      </c>
      <c r="M784" s="33">
        <v>89089620</v>
      </c>
      <c r="N784" s="33">
        <v>89089620</v>
      </c>
      <c r="O784" s="33">
        <v>50500000</v>
      </c>
      <c r="P784" s="33">
        <v>38589620</v>
      </c>
      <c r="Q784" s="21">
        <v>0</v>
      </c>
      <c r="R784" s="21">
        <v>38589620</v>
      </c>
      <c r="S784" s="21">
        <v>127679240</v>
      </c>
      <c r="T784" s="21">
        <v>0</v>
      </c>
      <c r="U784" s="32">
        <f t="shared" si="173"/>
        <v>38589620</v>
      </c>
    </row>
    <row r="785" spans="1:21" s="26" customFormat="1" outlineLevel="1">
      <c r="A785" s="41" t="s">
        <v>1471</v>
      </c>
      <c r="B785" s="6"/>
      <c r="C785" s="41"/>
      <c r="D785" s="6"/>
      <c r="E785" s="34">
        <f t="shared" ref="E785:T785" si="174">SUBTOTAL(9,E782:E784)</f>
        <v>200000000</v>
      </c>
      <c r="F785" s="34">
        <f t="shared" si="174"/>
        <v>0</v>
      </c>
      <c r="G785" s="34">
        <f t="shared" si="174"/>
        <v>0</v>
      </c>
      <c r="H785" s="34">
        <f t="shared" si="174"/>
        <v>127679240</v>
      </c>
      <c r="I785" s="34">
        <f t="shared" si="174"/>
        <v>25000000</v>
      </c>
      <c r="J785" s="34">
        <f t="shared" si="174"/>
        <v>0</v>
      </c>
      <c r="K785" s="34">
        <f t="shared" si="174"/>
        <v>352679240</v>
      </c>
      <c r="L785" s="34">
        <f t="shared" si="174"/>
        <v>314089620</v>
      </c>
      <c r="M785" s="34">
        <f t="shared" si="174"/>
        <v>314089620</v>
      </c>
      <c r="N785" s="34">
        <f t="shared" si="174"/>
        <v>314089620</v>
      </c>
      <c r="O785" s="34">
        <f t="shared" si="174"/>
        <v>246760325</v>
      </c>
      <c r="P785" s="34">
        <f t="shared" si="174"/>
        <v>38589620</v>
      </c>
      <c r="Q785" s="28">
        <f t="shared" si="174"/>
        <v>0</v>
      </c>
      <c r="R785" s="28">
        <f t="shared" si="174"/>
        <v>67329295</v>
      </c>
      <c r="S785" s="28">
        <f t="shared" si="174"/>
        <v>352679240</v>
      </c>
      <c r="T785" s="28">
        <f t="shared" si="174"/>
        <v>0</v>
      </c>
      <c r="U785" s="29">
        <f t="shared" si="173"/>
        <v>67329295</v>
      </c>
    </row>
    <row r="786" spans="1:21" ht="22.5" outlineLevel="2">
      <c r="A786" s="42" t="s">
        <v>665</v>
      </c>
      <c r="B786" s="8" t="s">
        <v>666</v>
      </c>
      <c r="C786" s="42"/>
      <c r="D786" s="8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U786" s="32">
        <f t="shared" si="173"/>
        <v>0</v>
      </c>
    </row>
    <row r="787" spans="1:21" outlineLevel="1">
      <c r="A787" s="41" t="s">
        <v>1472</v>
      </c>
      <c r="B787" s="8"/>
      <c r="C787" s="42"/>
      <c r="D787" s="8"/>
      <c r="E787" s="33">
        <f t="shared" ref="E787:T787" si="175">SUBTOTAL(9,E786:E786)</f>
        <v>0</v>
      </c>
      <c r="F787" s="33">
        <f t="shared" si="175"/>
        <v>0</v>
      </c>
      <c r="G787" s="33">
        <f t="shared" si="175"/>
        <v>0</v>
      </c>
      <c r="H787" s="33">
        <f t="shared" si="175"/>
        <v>0</v>
      </c>
      <c r="I787" s="33">
        <f t="shared" si="175"/>
        <v>0</v>
      </c>
      <c r="J787" s="33">
        <f t="shared" si="175"/>
        <v>0</v>
      </c>
      <c r="K787" s="33">
        <f t="shared" si="175"/>
        <v>0</v>
      </c>
      <c r="L787" s="33">
        <f t="shared" si="175"/>
        <v>0</v>
      </c>
      <c r="M787" s="33">
        <f t="shared" si="175"/>
        <v>0</v>
      </c>
      <c r="N787" s="33">
        <f t="shared" si="175"/>
        <v>0</v>
      </c>
      <c r="O787" s="33">
        <f t="shared" si="175"/>
        <v>0</v>
      </c>
      <c r="P787" s="33">
        <f t="shared" si="175"/>
        <v>0</v>
      </c>
      <c r="Q787" s="21">
        <f t="shared" si="175"/>
        <v>0</v>
      </c>
      <c r="R787" s="21">
        <f t="shared" si="175"/>
        <v>0</v>
      </c>
      <c r="S787" s="21">
        <f t="shared" si="175"/>
        <v>0</v>
      </c>
      <c r="T787" s="21">
        <f t="shared" si="175"/>
        <v>0</v>
      </c>
      <c r="U787" s="32">
        <f t="shared" si="173"/>
        <v>0</v>
      </c>
    </row>
    <row r="788" spans="1:21" ht="22.5" outlineLevel="2">
      <c r="A788" s="42" t="s">
        <v>667</v>
      </c>
      <c r="B788" s="8" t="s">
        <v>668</v>
      </c>
      <c r="C788" s="42"/>
      <c r="D788" s="8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U788" s="32">
        <f t="shared" si="173"/>
        <v>0</v>
      </c>
    </row>
    <row r="789" spans="1:21" ht="22.5" outlineLevel="2">
      <c r="A789" s="42" t="s">
        <v>667</v>
      </c>
      <c r="B789" s="8" t="s">
        <v>668</v>
      </c>
      <c r="C789" s="42">
        <v>26070</v>
      </c>
      <c r="D789" s="8" t="s">
        <v>669</v>
      </c>
      <c r="E789" s="33">
        <v>200795858</v>
      </c>
      <c r="F789" s="33">
        <v>0</v>
      </c>
      <c r="G789" s="33">
        <v>0</v>
      </c>
      <c r="H789" s="33">
        <v>92458901</v>
      </c>
      <c r="I789" s="33">
        <v>142421873</v>
      </c>
      <c r="J789" s="33">
        <v>126562370</v>
      </c>
      <c r="K789" s="33">
        <v>309114262</v>
      </c>
      <c r="L789" s="33">
        <v>233295858</v>
      </c>
      <c r="M789" s="33">
        <v>233295858</v>
      </c>
      <c r="N789" s="33">
        <v>233295858</v>
      </c>
      <c r="O789" s="33">
        <v>225295858</v>
      </c>
      <c r="P789" s="33">
        <v>75818404</v>
      </c>
      <c r="Q789" s="21">
        <v>1450651</v>
      </c>
      <c r="R789" s="21">
        <v>23600000</v>
      </c>
      <c r="S789" s="21">
        <v>277596012</v>
      </c>
      <c r="T789" s="21">
        <v>31518250</v>
      </c>
      <c r="U789" s="32">
        <f t="shared" si="173"/>
        <v>8000000</v>
      </c>
    </row>
    <row r="790" spans="1:21" ht="22.5" outlineLevel="2">
      <c r="A790" s="42" t="s">
        <v>667</v>
      </c>
      <c r="B790" s="8" t="s">
        <v>668</v>
      </c>
      <c r="C790" s="42">
        <v>26080</v>
      </c>
      <c r="D790" s="8" t="s">
        <v>670</v>
      </c>
      <c r="E790" s="33">
        <v>1000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1000</v>
      </c>
      <c r="L790" s="33">
        <v>0</v>
      </c>
      <c r="M790" s="33">
        <v>0</v>
      </c>
      <c r="N790" s="33">
        <v>0</v>
      </c>
      <c r="O790" s="33">
        <v>0</v>
      </c>
      <c r="P790" s="33">
        <v>1000</v>
      </c>
      <c r="Q790" s="21">
        <v>0</v>
      </c>
      <c r="R790" s="21">
        <v>0</v>
      </c>
      <c r="S790" s="21">
        <v>0</v>
      </c>
      <c r="T790" s="21">
        <v>0</v>
      </c>
      <c r="U790" s="32">
        <f t="shared" si="173"/>
        <v>0</v>
      </c>
    </row>
    <row r="791" spans="1:21" ht="22.5" outlineLevel="2">
      <c r="A791" s="42" t="s">
        <v>667</v>
      </c>
      <c r="B791" s="8" t="s">
        <v>668</v>
      </c>
      <c r="C791" s="42">
        <v>26090</v>
      </c>
      <c r="D791" s="8" t="s">
        <v>671</v>
      </c>
      <c r="E791" s="33">
        <v>60000000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60000000</v>
      </c>
      <c r="L791" s="33">
        <v>60000000</v>
      </c>
      <c r="M791" s="33">
        <v>60000000</v>
      </c>
      <c r="N791" s="33">
        <v>60000000</v>
      </c>
      <c r="O791" s="33">
        <v>60000000</v>
      </c>
      <c r="P791" s="33">
        <v>0</v>
      </c>
      <c r="Q791" s="21">
        <v>0</v>
      </c>
      <c r="R791" s="21">
        <v>0</v>
      </c>
      <c r="S791" s="21">
        <v>60000000</v>
      </c>
      <c r="T791" s="21">
        <v>0</v>
      </c>
      <c r="U791" s="32">
        <f t="shared" si="173"/>
        <v>0</v>
      </c>
    </row>
    <row r="792" spans="1:21" ht="22.5" outlineLevel="2">
      <c r="A792" s="42" t="s">
        <v>667</v>
      </c>
      <c r="B792" s="8" t="s">
        <v>668</v>
      </c>
      <c r="C792" s="42">
        <v>26100</v>
      </c>
      <c r="D792" s="8" t="s">
        <v>672</v>
      </c>
      <c r="E792" s="33">
        <v>650000000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650000000</v>
      </c>
      <c r="L792" s="33">
        <v>650000000</v>
      </c>
      <c r="M792" s="33">
        <v>650000000</v>
      </c>
      <c r="N792" s="33">
        <v>650000000</v>
      </c>
      <c r="O792" s="33">
        <v>650000000</v>
      </c>
      <c r="P792" s="33">
        <v>0</v>
      </c>
      <c r="Q792" s="21">
        <v>300000000</v>
      </c>
      <c r="R792" s="21">
        <v>325000000</v>
      </c>
      <c r="S792" s="21">
        <v>650000000</v>
      </c>
      <c r="T792" s="21">
        <v>0</v>
      </c>
      <c r="U792" s="32">
        <f t="shared" si="173"/>
        <v>0</v>
      </c>
    </row>
    <row r="793" spans="1:21" ht="22.5" outlineLevel="2">
      <c r="A793" s="42" t="s">
        <v>667</v>
      </c>
      <c r="B793" s="8" t="s">
        <v>668</v>
      </c>
      <c r="C793" s="42">
        <v>26110</v>
      </c>
      <c r="D793" s="8" t="s">
        <v>673</v>
      </c>
      <c r="E793" s="33">
        <v>111000000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111000000</v>
      </c>
      <c r="L793" s="33">
        <v>111000000</v>
      </c>
      <c r="M793" s="33">
        <v>111000000</v>
      </c>
      <c r="N793" s="33">
        <v>111000000</v>
      </c>
      <c r="O793" s="33">
        <v>111000000</v>
      </c>
      <c r="P793" s="33">
        <v>0</v>
      </c>
      <c r="Q793" s="21">
        <v>11000000</v>
      </c>
      <c r="R793" s="21">
        <v>22200000</v>
      </c>
      <c r="S793" s="21">
        <v>111000000</v>
      </c>
      <c r="T793" s="21">
        <v>0</v>
      </c>
      <c r="U793" s="32">
        <f t="shared" si="173"/>
        <v>0</v>
      </c>
    </row>
    <row r="794" spans="1:21" ht="22.5" outlineLevel="2">
      <c r="A794" s="42" t="s">
        <v>667</v>
      </c>
      <c r="B794" s="8" t="s">
        <v>668</v>
      </c>
      <c r="C794" s="42">
        <v>26120</v>
      </c>
      <c r="D794" s="8" t="s">
        <v>674</v>
      </c>
      <c r="E794" s="33">
        <v>170000000</v>
      </c>
      <c r="F794" s="33">
        <v>0</v>
      </c>
      <c r="G794" s="33">
        <v>0</v>
      </c>
      <c r="H794" s="33">
        <v>0</v>
      </c>
      <c r="I794" s="33">
        <v>39000000</v>
      </c>
      <c r="J794" s="33">
        <v>0</v>
      </c>
      <c r="K794" s="33">
        <v>209000000</v>
      </c>
      <c r="L794" s="33">
        <v>85000000</v>
      </c>
      <c r="M794" s="33">
        <v>85000000</v>
      </c>
      <c r="N794" s="33">
        <v>85000000</v>
      </c>
      <c r="O794" s="33">
        <v>85000000</v>
      </c>
      <c r="P794" s="33">
        <v>124000000</v>
      </c>
      <c r="Q794" s="21">
        <v>0</v>
      </c>
      <c r="R794" s="21">
        <v>12133334</v>
      </c>
      <c r="S794" s="21">
        <v>89000000</v>
      </c>
      <c r="T794" s="21">
        <v>120000000</v>
      </c>
      <c r="U794" s="32">
        <f t="shared" si="173"/>
        <v>0</v>
      </c>
    </row>
    <row r="795" spans="1:21" ht="22.5" outlineLevel="2">
      <c r="A795" s="42" t="s">
        <v>667</v>
      </c>
      <c r="B795" s="8" t="s">
        <v>668</v>
      </c>
      <c r="C795" s="42">
        <v>26130</v>
      </c>
      <c r="D795" s="8" t="s">
        <v>675</v>
      </c>
      <c r="E795" s="33">
        <v>30000000</v>
      </c>
      <c r="F795" s="33">
        <v>0</v>
      </c>
      <c r="G795" s="33">
        <v>0</v>
      </c>
      <c r="H795" s="33">
        <v>0</v>
      </c>
      <c r="I795" s="33">
        <v>0</v>
      </c>
      <c r="J795" s="33">
        <v>0</v>
      </c>
      <c r="K795" s="33">
        <v>30000000</v>
      </c>
      <c r="L795" s="33">
        <v>20000000</v>
      </c>
      <c r="M795" s="33">
        <v>20000000</v>
      </c>
      <c r="N795" s="33">
        <v>20000000</v>
      </c>
      <c r="O795" s="33">
        <v>20000000</v>
      </c>
      <c r="P795" s="33">
        <v>10000000</v>
      </c>
      <c r="Q795" s="21">
        <v>0</v>
      </c>
      <c r="R795" s="21">
        <v>0</v>
      </c>
      <c r="S795" s="21">
        <v>20000000</v>
      </c>
      <c r="T795" s="21">
        <v>10000000</v>
      </c>
      <c r="U795" s="32">
        <f t="shared" si="173"/>
        <v>0</v>
      </c>
    </row>
    <row r="796" spans="1:21" ht="22.5" outlineLevel="2">
      <c r="A796" s="42" t="s">
        <v>667</v>
      </c>
      <c r="B796" s="8" t="s">
        <v>668</v>
      </c>
      <c r="C796" s="42">
        <v>261311</v>
      </c>
      <c r="D796" s="8" t="s">
        <v>676</v>
      </c>
      <c r="E796" s="33">
        <v>0</v>
      </c>
      <c r="F796" s="33">
        <v>0</v>
      </c>
      <c r="G796" s="33">
        <v>0</v>
      </c>
      <c r="H796" s="33">
        <v>786902270</v>
      </c>
      <c r="I796" s="33">
        <v>0</v>
      </c>
      <c r="J796" s="33">
        <v>0</v>
      </c>
      <c r="K796" s="33">
        <v>786902270</v>
      </c>
      <c r="L796" s="33">
        <v>786902270</v>
      </c>
      <c r="M796" s="33">
        <v>786902270</v>
      </c>
      <c r="N796" s="33">
        <v>786902270</v>
      </c>
      <c r="O796" s="33">
        <v>393451135</v>
      </c>
      <c r="P796" s="33">
        <v>0</v>
      </c>
      <c r="Q796" s="21">
        <v>0</v>
      </c>
      <c r="R796" s="21">
        <v>0</v>
      </c>
      <c r="S796" s="21">
        <v>786902270</v>
      </c>
      <c r="T796" s="21">
        <v>0</v>
      </c>
      <c r="U796" s="32">
        <f t="shared" si="173"/>
        <v>393451135</v>
      </c>
    </row>
    <row r="797" spans="1:21" s="26" customFormat="1" outlineLevel="1">
      <c r="A797" s="41" t="s">
        <v>1473</v>
      </c>
      <c r="B797" s="6"/>
      <c r="C797" s="41"/>
      <c r="D797" s="6"/>
      <c r="E797" s="34">
        <f t="shared" ref="E797:T797" si="176">SUBTOTAL(9,E788:E796)</f>
        <v>1221796858</v>
      </c>
      <c r="F797" s="34">
        <f t="shared" si="176"/>
        <v>0</v>
      </c>
      <c r="G797" s="34">
        <f t="shared" si="176"/>
        <v>0</v>
      </c>
      <c r="H797" s="34">
        <f t="shared" si="176"/>
        <v>879361171</v>
      </c>
      <c r="I797" s="34">
        <f t="shared" si="176"/>
        <v>181421873</v>
      </c>
      <c r="J797" s="34">
        <f t="shared" si="176"/>
        <v>126562370</v>
      </c>
      <c r="K797" s="34">
        <f t="shared" si="176"/>
        <v>2156017532</v>
      </c>
      <c r="L797" s="34">
        <f t="shared" si="176"/>
        <v>1946198128</v>
      </c>
      <c r="M797" s="34">
        <f t="shared" si="176"/>
        <v>1946198128</v>
      </c>
      <c r="N797" s="34">
        <f t="shared" si="176"/>
        <v>1946198128</v>
      </c>
      <c r="O797" s="34">
        <f t="shared" si="176"/>
        <v>1544746993</v>
      </c>
      <c r="P797" s="34">
        <f t="shared" si="176"/>
        <v>209819404</v>
      </c>
      <c r="Q797" s="28">
        <f t="shared" si="176"/>
        <v>312450651</v>
      </c>
      <c r="R797" s="28">
        <f t="shared" si="176"/>
        <v>382933334</v>
      </c>
      <c r="S797" s="28">
        <f t="shared" si="176"/>
        <v>1994498282</v>
      </c>
      <c r="T797" s="28">
        <f t="shared" si="176"/>
        <v>161518250</v>
      </c>
      <c r="U797" s="29">
        <f t="shared" si="173"/>
        <v>401451135</v>
      </c>
    </row>
    <row r="798" spans="1:21" outlineLevel="2">
      <c r="A798" s="42" t="s">
        <v>677</v>
      </c>
      <c r="B798" s="8" t="s">
        <v>678</v>
      </c>
      <c r="C798" s="42"/>
      <c r="D798" s="8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U798" s="32">
        <f t="shared" si="173"/>
        <v>0</v>
      </c>
    </row>
    <row r="799" spans="1:21" outlineLevel="2">
      <c r="A799" s="42" t="s">
        <v>677</v>
      </c>
      <c r="B799" s="8" t="s">
        <v>678</v>
      </c>
      <c r="C799" s="42">
        <v>26140</v>
      </c>
      <c r="D799" s="8" t="s">
        <v>679</v>
      </c>
      <c r="E799" s="33">
        <v>60000000</v>
      </c>
      <c r="F799" s="33">
        <v>0</v>
      </c>
      <c r="G799" s="33">
        <v>0</v>
      </c>
      <c r="H799" s="33">
        <v>0</v>
      </c>
      <c r="I799" s="33">
        <v>0</v>
      </c>
      <c r="J799" s="33">
        <v>0</v>
      </c>
      <c r="K799" s="33">
        <v>60000000</v>
      </c>
      <c r="L799" s="33">
        <v>60000000</v>
      </c>
      <c r="M799" s="33">
        <v>60000000</v>
      </c>
      <c r="N799" s="33">
        <v>60000000</v>
      </c>
      <c r="O799" s="33">
        <v>60000000</v>
      </c>
      <c r="P799" s="33">
        <v>0</v>
      </c>
      <c r="Q799" s="21">
        <v>0</v>
      </c>
      <c r="R799" s="21">
        <v>0</v>
      </c>
      <c r="S799" s="21">
        <v>60000000</v>
      </c>
      <c r="T799" s="21">
        <v>0</v>
      </c>
      <c r="U799" s="32">
        <f t="shared" si="173"/>
        <v>0</v>
      </c>
    </row>
    <row r="800" spans="1:21" s="26" customFormat="1" outlineLevel="1">
      <c r="A800" s="41" t="s">
        <v>1474</v>
      </c>
      <c r="B800" s="6"/>
      <c r="C800" s="41"/>
      <c r="D800" s="6"/>
      <c r="E800" s="34">
        <f t="shared" ref="E800:T800" si="177">SUBTOTAL(9,E798:E799)</f>
        <v>60000000</v>
      </c>
      <c r="F800" s="34">
        <f t="shared" si="177"/>
        <v>0</v>
      </c>
      <c r="G800" s="34">
        <f t="shared" si="177"/>
        <v>0</v>
      </c>
      <c r="H800" s="34">
        <f t="shared" si="177"/>
        <v>0</v>
      </c>
      <c r="I800" s="34">
        <f t="shared" si="177"/>
        <v>0</v>
      </c>
      <c r="J800" s="34">
        <f t="shared" si="177"/>
        <v>0</v>
      </c>
      <c r="K800" s="34">
        <f t="shared" si="177"/>
        <v>60000000</v>
      </c>
      <c r="L800" s="34">
        <f t="shared" si="177"/>
        <v>60000000</v>
      </c>
      <c r="M800" s="34">
        <f t="shared" si="177"/>
        <v>60000000</v>
      </c>
      <c r="N800" s="34">
        <f t="shared" si="177"/>
        <v>60000000</v>
      </c>
      <c r="O800" s="34">
        <f t="shared" si="177"/>
        <v>60000000</v>
      </c>
      <c r="P800" s="34">
        <f t="shared" si="177"/>
        <v>0</v>
      </c>
      <c r="Q800" s="28">
        <f t="shared" si="177"/>
        <v>0</v>
      </c>
      <c r="R800" s="28">
        <f t="shared" si="177"/>
        <v>0</v>
      </c>
      <c r="S800" s="28">
        <f t="shared" si="177"/>
        <v>60000000</v>
      </c>
      <c r="T800" s="28">
        <f t="shared" si="177"/>
        <v>0</v>
      </c>
      <c r="U800" s="29">
        <f t="shared" si="173"/>
        <v>0</v>
      </c>
    </row>
    <row r="801" spans="1:21" ht="22.5" outlineLevel="2">
      <c r="A801" s="42" t="s">
        <v>680</v>
      </c>
      <c r="B801" s="8" t="s">
        <v>681</v>
      </c>
      <c r="C801" s="42"/>
      <c r="D801" s="8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U801" s="32">
        <f t="shared" si="173"/>
        <v>0</v>
      </c>
    </row>
    <row r="802" spans="1:21" outlineLevel="1">
      <c r="A802" s="41" t="s">
        <v>1475</v>
      </c>
      <c r="B802" s="8"/>
      <c r="C802" s="42"/>
      <c r="D802" s="8"/>
      <c r="E802" s="33">
        <f t="shared" ref="E802:T802" si="178">SUBTOTAL(9,E801:E801)</f>
        <v>0</v>
      </c>
      <c r="F802" s="33">
        <f t="shared" si="178"/>
        <v>0</v>
      </c>
      <c r="G802" s="33">
        <f t="shared" si="178"/>
        <v>0</v>
      </c>
      <c r="H802" s="33">
        <f t="shared" si="178"/>
        <v>0</v>
      </c>
      <c r="I802" s="33">
        <f t="shared" si="178"/>
        <v>0</v>
      </c>
      <c r="J802" s="33">
        <f t="shared" si="178"/>
        <v>0</v>
      </c>
      <c r="K802" s="33">
        <f t="shared" si="178"/>
        <v>0</v>
      </c>
      <c r="L802" s="33">
        <f t="shared" si="178"/>
        <v>0</v>
      </c>
      <c r="M802" s="33">
        <f t="shared" si="178"/>
        <v>0</v>
      </c>
      <c r="N802" s="33">
        <f t="shared" si="178"/>
        <v>0</v>
      </c>
      <c r="O802" s="33">
        <f t="shared" si="178"/>
        <v>0</v>
      </c>
      <c r="P802" s="33">
        <f t="shared" si="178"/>
        <v>0</v>
      </c>
      <c r="Q802" s="21">
        <f t="shared" si="178"/>
        <v>0</v>
      </c>
      <c r="R802" s="21">
        <f t="shared" si="178"/>
        <v>0</v>
      </c>
      <c r="S802" s="21">
        <f t="shared" si="178"/>
        <v>0</v>
      </c>
      <c r="T802" s="21">
        <f t="shared" si="178"/>
        <v>0</v>
      </c>
      <c r="U802" s="32">
        <f t="shared" si="173"/>
        <v>0</v>
      </c>
    </row>
    <row r="803" spans="1:21" ht="22.5" outlineLevel="2">
      <c r="A803" s="42" t="s">
        <v>682</v>
      </c>
      <c r="B803" s="8" t="s">
        <v>683</v>
      </c>
      <c r="C803" s="42"/>
      <c r="D803" s="8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U803" s="32">
        <f t="shared" si="173"/>
        <v>0</v>
      </c>
    </row>
    <row r="804" spans="1:21" ht="45" outlineLevel="2">
      <c r="A804" s="42" t="s">
        <v>682</v>
      </c>
      <c r="B804" s="8" t="s">
        <v>683</v>
      </c>
      <c r="C804" s="42">
        <v>26150</v>
      </c>
      <c r="D804" s="8" t="s">
        <v>684</v>
      </c>
      <c r="E804" s="33">
        <v>137173359</v>
      </c>
      <c r="F804" s="33">
        <v>0</v>
      </c>
      <c r="G804" s="33">
        <v>0</v>
      </c>
      <c r="H804" s="33">
        <v>0</v>
      </c>
      <c r="I804" s="33">
        <v>0</v>
      </c>
      <c r="J804" s="33">
        <v>414149</v>
      </c>
      <c r="K804" s="33">
        <v>136759210</v>
      </c>
      <c r="L804" s="33">
        <v>136759210</v>
      </c>
      <c r="M804" s="33">
        <v>136759210</v>
      </c>
      <c r="N804" s="33">
        <v>104793524</v>
      </c>
      <c r="O804" s="33">
        <v>104793524</v>
      </c>
      <c r="P804" s="33">
        <v>0</v>
      </c>
      <c r="Q804" s="21">
        <v>31965686</v>
      </c>
      <c r="R804" s="21">
        <v>0</v>
      </c>
      <c r="S804" s="21">
        <v>136759210</v>
      </c>
      <c r="T804" s="21">
        <v>0</v>
      </c>
      <c r="U804" s="32">
        <f t="shared" si="173"/>
        <v>0</v>
      </c>
    </row>
    <row r="805" spans="1:21" ht="56.25" outlineLevel="2">
      <c r="A805" s="42" t="s">
        <v>682</v>
      </c>
      <c r="B805" s="8" t="s">
        <v>683</v>
      </c>
      <c r="C805" s="42">
        <v>261501</v>
      </c>
      <c r="D805" s="8" t="s">
        <v>685</v>
      </c>
      <c r="E805" s="33">
        <v>0</v>
      </c>
      <c r="F805" s="33">
        <v>0</v>
      </c>
      <c r="G805" s="33">
        <v>0</v>
      </c>
      <c r="H805" s="33">
        <v>54002200</v>
      </c>
      <c r="I805" s="33">
        <v>0</v>
      </c>
      <c r="J805" s="33">
        <v>0</v>
      </c>
      <c r="K805" s="33">
        <v>54002200</v>
      </c>
      <c r="L805" s="33">
        <v>54002200</v>
      </c>
      <c r="M805" s="33">
        <v>54002200</v>
      </c>
      <c r="N805" s="33">
        <v>54002200</v>
      </c>
      <c r="O805" s="33">
        <v>54002200</v>
      </c>
      <c r="P805" s="33">
        <v>0</v>
      </c>
      <c r="Q805" s="21">
        <v>0</v>
      </c>
      <c r="R805" s="21">
        <v>0</v>
      </c>
      <c r="S805" s="21">
        <v>54002200</v>
      </c>
      <c r="T805" s="21">
        <v>0</v>
      </c>
      <c r="U805" s="32">
        <f t="shared" si="173"/>
        <v>0</v>
      </c>
    </row>
    <row r="806" spans="1:21" ht="22.5" outlineLevel="2">
      <c r="A806" s="42" t="s">
        <v>682</v>
      </c>
      <c r="B806" s="8" t="s">
        <v>683</v>
      </c>
      <c r="C806" s="42">
        <v>26160</v>
      </c>
      <c r="D806" s="8" t="s">
        <v>686</v>
      </c>
      <c r="E806" s="33">
        <v>280040818</v>
      </c>
      <c r="F806" s="33">
        <v>0</v>
      </c>
      <c r="G806" s="33">
        <v>0</v>
      </c>
      <c r="H806" s="33">
        <v>0</v>
      </c>
      <c r="I806" s="33">
        <v>0</v>
      </c>
      <c r="J806" s="33">
        <v>280040818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21">
        <v>0</v>
      </c>
      <c r="R806" s="21">
        <v>0</v>
      </c>
      <c r="S806" s="21">
        <v>0</v>
      </c>
      <c r="T806" s="21">
        <v>0</v>
      </c>
      <c r="U806" s="32">
        <f t="shared" si="173"/>
        <v>0</v>
      </c>
    </row>
    <row r="807" spans="1:21" s="26" customFormat="1" outlineLevel="1">
      <c r="A807" s="41" t="s">
        <v>1476</v>
      </c>
      <c r="B807" s="6"/>
      <c r="C807" s="41"/>
      <c r="D807" s="6"/>
      <c r="E807" s="34">
        <f t="shared" ref="E807:T807" si="179">SUBTOTAL(9,E803:E806)</f>
        <v>417214177</v>
      </c>
      <c r="F807" s="34">
        <f t="shared" si="179"/>
        <v>0</v>
      </c>
      <c r="G807" s="34">
        <f t="shared" si="179"/>
        <v>0</v>
      </c>
      <c r="H807" s="34">
        <f t="shared" si="179"/>
        <v>54002200</v>
      </c>
      <c r="I807" s="34">
        <f t="shared" si="179"/>
        <v>0</v>
      </c>
      <c r="J807" s="34">
        <f t="shared" si="179"/>
        <v>280454967</v>
      </c>
      <c r="K807" s="34">
        <f t="shared" si="179"/>
        <v>190761410</v>
      </c>
      <c r="L807" s="34">
        <f t="shared" si="179"/>
        <v>190761410</v>
      </c>
      <c r="M807" s="34">
        <f t="shared" si="179"/>
        <v>190761410</v>
      </c>
      <c r="N807" s="34">
        <f t="shared" si="179"/>
        <v>158795724</v>
      </c>
      <c r="O807" s="34">
        <f t="shared" si="179"/>
        <v>158795724</v>
      </c>
      <c r="P807" s="34">
        <f t="shared" si="179"/>
        <v>0</v>
      </c>
      <c r="Q807" s="28">
        <f t="shared" si="179"/>
        <v>31965686</v>
      </c>
      <c r="R807" s="28">
        <f t="shared" si="179"/>
        <v>0</v>
      </c>
      <c r="S807" s="28">
        <f t="shared" si="179"/>
        <v>190761410</v>
      </c>
      <c r="T807" s="28">
        <f t="shared" si="179"/>
        <v>0</v>
      </c>
      <c r="U807" s="29">
        <f t="shared" si="173"/>
        <v>0</v>
      </c>
    </row>
    <row r="808" spans="1:21" ht="22.5" outlineLevel="2">
      <c r="A808" s="42" t="s">
        <v>687</v>
      </c>
      <c r="B808" s="8" t="s">
        <v>688</v>
      </c>
      <c r="C808" s="42"/>
      <c r="D808" s="8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U808" s="32">
        <f t="shared" si="173"/>
        <v>0</v>
      </c>
    </row>
    <row r="809" spans="1:21" outlineLevel="1">
      <c r="A809" s="41" t="s">
        <v>1477</v>
      </c>
      <c r="B809" s="8"/>
      <c r="C809" s="42"/>
      <c r="D809" s="8"/>
      <c r="E809" s="33">
        <f t="shared" ref="E809:T809" si="180">SUBTOTAL(9,E808:E808)</f>
        <v>0</v>
      </c>
      <c r="F809" s="33">
        <f t="shared" si="180"/>
        <v>0</v>
      </c>
      <c r="G809" s="33">
        <f t="shared" si="180"/>
        <v>0</v>
      </c>
      <c r="H809" s="33">
        <f t="shared" si="180"/>
        <v>0</v>
      </c>
      <c r="I809" s="33">
        <f t="shared" si="180"/>
        <v>0</v>
      </c>
      <c r="J809" s="33">
        <f t="shared" si="180"/>
        <v>0</v>
      </c>
      <c r="K809" s="33">
        <f t="shared" si="180"/>
        <v>0</v>
      </c>
      <c r="L809" s="33">
        <f t="shared" si="180"/>
        <v>0</v>
      </c>
      <c r="M809" s="33">
        <f t="shared" si="180"/>
        <v>0</v>
      </c>
      <c r="N809" s="33">
        <f t="shared" si="180"/>
        <v>0</v>
      </c>
      <c r="O809" s="33">
        <f t="shared" si="180"/>
        <v>0</v>
      </c>
      <c r="P809" s="33">
        <f t="shared" si="180"/>
        <v>0</v>
      </c>
      <c r="Q809" s="21">
        <f t="shared" si="180"/>
        <v>0</v>
      </c>
      <c r="R809" s="21">
        <f t="shared" si="180"/>
        <v>0</v>
      </c>
      <c r="S809" s="21">
        <f t="shared" si="180"/>
        <v>0</v>
      </c>
      <c r="T809" s="21">
        <f t="shared" si="180"/>
        <v>0</v>
      </c>
      <c r="U809" s="32">
        <f t="shared" si="173"/>
        <v>0</v>
      </c>
    </row>
    <row r="810" spans="1:21" ht="22.5" outlineLevel="2">
      <c r="A810" s="42" t="s">
        <v>689</v>
      </c>
      <c r="B810" s="8" t="s">
        <v>690</v>
      </c>
      <c r="C810" s="42"/>
      <c r="D810" s="8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U810" s="32">
        <f t="shared" si="173"/>
        <v>0</v>
      </c>
    </row>
    <row r="811" spans="1:21" ht="33.75" outlineLevel="2">
      <c r="A811" s="42" t="s">
        <v>689</v>
      </c>
      <c r="B811" s="8" t="s">
        <v>690</v>
      </c>
      <c r="C811" s="42">
        <v>26170</v>
      </c>
      <c r="D811" s="8" t="s">
        <v>691</v>
      </c>
      <c r="E811" s="33">
        <v>1000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1000</v>
      </c>
      <c r="L811" s="33">
        <v>0</v>
      </c>
      <c r="M811" s="33">
        <v>0</v>
      </c>
      <c r="N811" s="33">
        <v>0</v>
      </c>
      <c r="O811" s="33">
        <v>0</v>
      </c>
      <c r="P811" s="33">
        <v>1000</v>
      </c>
      <c r="Q811" s="21">
        <v>0</v>
      </c>
      <c r="R811" s="21">
        <v>0</v>
      </c>
      <c r="S811" s="21">
        <v>0</v>
      </c>
      <c r="T811" s="21">
        <v>0</v>
      </c>
      <c r="U811" s="32">
        <f t="shared" si="173"/>
        <v>0</v>
      </c>
    </row>
    <row r="812" spans="1:21" s="26" customFormat="1" outlineLevel="1">
      <c r="A812" s="41" t="s">
        <v>1478</v>
      </c>
      <c r="B812" s="6"/>
      <c r="C812" s="41"/>
      <c r="D812" s="6"/>
      <c r="E812" s="34">
        <f t="shared" ref="E812:T812" si="181">SUBTOTAL(9,E810:E811)</f>
        <v>1000</v>
      </c>
      <c r="F812" s="34">
        <f t="shared" si="181"/>
        <v>0</v>
      </c>
      <c r="G812" s="34">
        <f t="shared" si="181"/>
        <v>0</v>
      </c>
      <c r="H812" s="34">
        <f t="shared" si="181"/>
        <v>0</v>
      </c>
      <c r="I812" s="34">
        <f t="shared" si="181"/>
        <v>0</v>
      </c>
      <c r="J812" s="34">
        <f t="shared" si="181"/>
        <v>0</v>
      </c>
      <c r="K812" s="34">
        <f t="shared" si="181"/>
        <v>1000</v>
      </c>
      <c r="L812" s="34">
        <f t="shared" si="181"/>
        <v>0</v>
      </c>
      <c r="M812" s="34">
        <f t="shared" si="181"/>
        <v>0</v>
      </c>
      <c r="N812" s="34">
        <f t="shared" si="181"/>
        <v>0</v>
      </c>
      <c r="O812" s="34">
        <f t="shared" si="181"/>
        <v>0</v>
      </c>
      <c r="P812" s="34">
        <f t="shared" si="181"/>
        <v>1000</v>
      </c>
      <c r="Q812" s="28">
        <f t="shared" si="181"/>
        <v>0</v>
      </c>
      <c r="R812" s="28">
        <f t="shared" si="181"/>
        <v>0</v>
      </c>
      <c r="S812" s="28">
        <f t="shared" si="181"/>
        <v>0</v>
      </c>
      <c r="T812" s="28">
        <f t="shared" si="181"/>
        <v>0</v>
      </c>
      <c r="U812" s="29">
        <f t="shared" si="173"/>
        <v>0</v>
      </c>
    </row>
    <row r="813" spans="1:21" ht="33.75" outlineLevel="2">
      <c r="A813" s="42" t="s">
        <v>692</v>
      </c>
      <c r="B813" s="8" t="s">
        <v>693</v>
      </c>
      <c r="C813" s="42"/>
      <c r="D813" s="8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U813" s="32">
        <f t="shared" si="173"/>
        <v>0</v>
      </c>
    </row>
    <row r="814" spans="1:21" ht="33.75" outlineLevel="2">
      <c r="A814" s="42" t="s">
        <v>692</v>
      </c>
      <c r="B814" s="8" t="s">
        <v>693</v>
      </c>
      <c r="C814" s="42">
        <v>26180</v>
      </c>
      <c r="D814" s="8" t="s">
        <v>694</v>
      </c>
      <c r="E814" s="33">
        <v>550000000</v>
      </c>
      <c r="F814" s="33">
        <v>0</v>
      </c>
      <c r="G814" s="33">
        <v>0</v>
      </c>
      <c r="H814" s="33">
        <v>300000000</v>
      </c>
      <c r="I814" s="33">
        <v>700000000</v>
      </c>
      <c r="J814" s="33">
        <v>956667409</v>
      </c>
      <c r="K814" s="33">
        <v>593332591</v>
      </c>
      <c r="L814" s="33">
        <v>584470294</v>
      </c>
      <c r="M814" s="33">
        <v>584470294</v>
      </c>
      <c r="N814" s="33">
        <v>361890332</v>
      </c>
      <c r="O814" s="33">
        <v>280321030</v>
      </c>
      <c r="P814" s="33">
        <v>8862297</v>
      </c>
      <c r="Q814" s="21">
        <v>-94753630</v>
      </c>
      <c r="R814" s="21">
        <v>263624902</v>
      </c>
      <c r="S814" s="21">
        <v>593332591</v>
      </c>
      <c r="T814" s="21">
        <v>0</v>
      </c>
      <c r="U814" s="32">
        <f t="shared" si="173"/>
        <v>81569302</v>
      </c>
    </row>
    <row r="815" spans="1:21" ht="33.75" outlineLevel="2">
      <c r="A815" s="42" t="s">
        <v>692</v>
      </c>
      <c r="B815" s="8" t="s">
        <v>693</v>
      </c>
      <c r="C815" s="42">
        <v>261801</v>
      </c>
      <c r="D815" s="8" t="s">
        <v>695</v>
      </c>
      <c r="E815" s="33">
        <v>0</v>
      </c>
      <c r="F815" s="33">
        <v>0</v>
      </c>
      <c r="G815" s="33">
        <v>0</v>
      </c>
      <c r="H815" s="33">
        <v>483572201</v>
      </c>
      <c r="I815" s="33">
        <v>0</v>
      </c>
      <c r="J815" s="33">
        <v>0</v>
      </c>
      <c r="K815" s="33">
        <v>483572201</v>
      </c>
      <c r="L815" s="33">
        <v>483572201</v>
      </c>
      <c r="M815" s="33">
        <v>483572201</v>
      </c>
      <c r="N815" s="33">
        <v>483572201</v>
      </c>
      <c r="O815" s="33">
        <v>483572201</v>
      </c>
      <c r="P815" s="33">
        <v>0</v>
      </c>
      <c r="Q815" s="21">
        <v>0</v>
      </c>
      <c r="R815" s="21">
        <v>27555800</v>
      </c>
      <c r="S815" s="21">
        <v>483572201</v>
      </c>
      <c r="T815" s="21">
        <v>0</v>
      </c>
      <c r="U815" s="32">
        <f t="shared" si="173"/>
        <v>0</v>
      </c>
    </row>
    <row r="816" spans="1:21" ht="33.75" outlineLevel="2">
      <c r="A816" s="42" t="s">
        <v>692</v>
      </c>
      <c r="B816" s="8" t="s">
        <v>693</v>
      </c>
      <c r="C816" s="42">
        <v>26190</v>
      </c>
      <c r="D816" s="8" t="s">
        <v>696</v>
      </c>
      <c r="E816" s="33">
        <v>200000000</v>
      </c>
      <c r="F816" s="33">
        <v>0</v>
      </c>
      <c r="G816" s="33">
        <v>0</v>
      </c>
      <c r="H816" s="33">
        <v>0</v>
      </c>
      <c r="I816" s="33">
        <v>1500000000</v>
      </c>
      <c r="J816" s="33">
        <v>1012518550</v>
      </c>
      <c r="K816" s="33">
        <v>687481450</v>
      </c>
      <c r="L816" s="33">
        <v>686322473</v>
      </c>
      <c r="M816" s="33">
        <v>686322473</v>
      </c>
      <c r="N816" s="33">
        <v>686322473</v>
      </c>
      <c r="O816" s="33">
        <v>287304172</v>
      </c>
      <c r="P816" s="33">
        <v>1158977</v>
      </c>
      <c r="Q816" s="21">
        <v>-212518550</v>
      </c>
      <c r="R816" s="21">
        <v>477621669</v>
      </c>
      <c r="S816" s="21">
        <v>687481450</v>
      </c>
      <c r="T816" s="21">
        <v>0</v>
      </c>
      <c r="U816" s="32">
        <f t="shared" si="173"/>
        <v>399018301</v>
      </c>
    </row>
    <row r="817" spans="1:21" ht="33.75" outlineLevel="2">
      <c r="A817" s="42" t="s">
        <v>692</v>
      </c>
      <c r="B817" s="8" t="s">
        <v>693</v>
      </c>
      <c r="C817" s="42">
        <v>261901</v>
      </c>
      <c r="D817" s="8" t="s">
        <v>697</v>
      </c>
      <c r="E817" s="33">
        <v>0</v>
      </c>
      <c r="F817" s="33">
        <v>0</v>
      </c>
      <c r="G817" s="33">
        <v>0</v>
      </c>
      <c r="H817" s="33">
        <v>330912848</v>
      </c>
      <c r="I817" s="33">
        <v>0</v>
      </c>
      <c r="J817" s="33">
        <v>0</v>
      </c>
      <c r="K817" s="33">
        <v>330912848</v>
      </c>
      <c r="L817" s="33">
        <v>305845701</v>
      </c>
      <c r="M817" s="33">
        <v>305845701</v>
      </c>
      <c r="N817" s="33">
        <v>305845701</v>
      </c>
      <c r="O817" s="33">
        <v>305845701</v>
      </c>
      <c r="P817" s="33">
        <v>25067147</v>
      </c>
      <c r="Q817" s="21">
        <v>0</v>
      </c>
      <c r="R817" s="21">
        <v>0</v>
      </c>
      <c r="S817" s="21">
        <v>330912848</v>
      </c>
      <c r="T817" s="21">
        <v>0</v>
      </c>
      <c r="U817" s="32">
        <f t="shared" si="173"/>
        <v>0</v>
      </c>
    </row>
    <row r="818" spans="1:21" ht="33.75" outlineLevel="2">
      <c r="A818" s="42" t="s">
        <v>692</v>
      </c>
      <c r="B818" s="8" t="s">
        <v>693</v>
      </c>
      <c r="C818" s="42">
        <v>26200</v>
      </c>
      <c r="D818" s="8" t="s">
        <v>698</v>
      </c>
      <c r="E818" s="33">
        <v>4374594571</v>
      </c>
      <c r="F818" s="33">
        <v>0</v>
      </c>
      <c r="G818" s="33">
        <v>0</v>
      </c>
      <c r="H818" s="33">
        <v>2506881869</v>
      </c>
      <c r="I818" s="33">
        <v>30000000</v>
      </c>
      <c r="J818" s="33">
        <v>9841600</v>
      </c>
      <c r="K818" s="33">
        <v>6901634840</v>
      </c>
      <c r="L818" s="33">
        <v>6683433734</v>
      </c>
      <c r="M818" s="33">
        <v>6683433734</v>
      </c>
      <c r="N818" s="33">
        <v>6683433734</v>
      </c>
      <c r="O818" s="33">
        <v>6669975334</v>
      </c>
      <c r="P818" s="33">
        <v>218201106</v>
      </c>
      <c r="Q818" s="21">
        <v>1041118659</v>
      </c>
      <c r="R818" s="21">
        <v>2013496449</v>
      </c>
      <c r="S818" s="21">
        <v>6876515735</v>
      </c>
      <c r="T818" s="21">
        <v>0</v>
      </c>
      <c r="U818" s="32">
        <f t="shared" si="173"/>
        <v>13458400</v>
      </c>
    </row>
    <row r="819" spans="1:21" ht="33.75" outlineLevel="2">
      <c r="A819" s="42" t="s">
        <v>692</v>
      </c>
      <c r="B819" s="8" t="s">
        <v>693</v>
      </c>
      <c r="C819" s="42">
        <v>26201</v>
      </c>
      <c r="D819" s="8" t="s">
        <v>699</v>
      </c>
      <c r="E819" s="33">
        <v>0</v>
      </c>
      <c r="F819" s="33">
        <v>0</v>
      </c>
      <c r="G819" s="33">
        <v>0</v>
      </c>
      <c r="H819" s="33">
        <v>5219</v>
      </c>
      <c r="I819" s="33">
        <v>0</v>
      </c>
      <c r="J819" s="33">
        <v>0</v>
      </c>
      <c r="K819" s="33">
        <v>5219</v>
      </c>
      <c r="L819" s="33">
        <v>0</v>
      </c>
      <c r="M819" s="33">
        <v>0</v>
      </c>
      <c r="N819" s="33">
        <v>0</v>
      </c>
      <c r="O819" s="33">
        <v>0</v>
      </c>
      <c r="P819" s="33">
        <v>5219</v>
      </c>
      <c r="Q819" s="21">
        <v>0</v>
      </c>
      <c r="R819" s="21">
        <v>0</v>
      </c>
      <c r="S819" s="21">
        <v>0</v>
      </c>
      <c r="T819" s="21">
        <v>0</v>
      </c>
      <c r="U819" s="32">
        <f t="shared" si="173"/>
        <v>0</v>
      </c>
    </row>
    <row r="820" spans="1:21" s="26" customFormat="1" outlineLevel="1">
      <c r="A820" s="41" t="s">
        <v>1479</v>
      </c>
      <c r="B820" s="6"/>
      <c r="C820" s="41"/>
      <c r="D820" s="6"/>
      <c r="E820" s="34">
        <f t="shared" ref="E820:T820" si="182">SUBTOTAL(9,E813:E819)</f>
        <v>5124594571</v>
      </c>
      <c r="F820" s="34">
        <f t="shared" si="182"/>
        <v>0</v>
      </c>
      <c r="G820" s="34">
        <f t="shared" si="182"/>
        <v>0</v>
      </c>
      <c r="H820" s="34">
        <f t="shared" si="182"/>
        <v>3621372137</v>
      </c>
      <c r="I820" s="34">
        <f t="shared" si="182"/>
        <v>2230000000</v>
      </c>
      <c r="J820" s="34">
        <f t="shared" si="182"/>
        <v>1979027559</v>
      </c>
      <c r="K820" s="34">
        <f t="shared" si="182"/>
        <v>8996939149</v>
      </c>
      <c r="L820" s="34">
        <f t="shared" si="182"/>
        <v>8743644403</v>
      </c>
      <c r="M820" s="34">
        <f t="shared" si="182"/>
        <v>8743644403</v>
      </c>
      <c r="N820" s="34">
        <f t="shared" si="182"/>
        <v>8521064441</v>
      </c>
      <c r="O820" s="34">
        <f t="shared" si="182"/>
        <v>8027018438</v>
      </c>
      <c r="P820" s="34">
        <f t="shared" si="182"/>
        <v>253294746</v>
      </c>
      <c r="Q820" s="28">
        <f t="shared" si="182"/>
        <v>733846479</v>
      </c>
      <c r="R820" s="28">
        <f t="shared" si="182"/>
        <v>2782298820</v>
      </c>
      <c r="S820" s="28">
        <f t="shared" si="182"/>
        <v>8971814825</v>
      </c>
      <c r="T820" s="28">
        <f t="shared" si="182"/>
        <v>0</v>
      </c>
      <c r="U820" s="29">
        <f t="shared" si="173"/>
        <v>494046003</v>
      </c>
    </row>
    <row r="821" spans="1:21" ht="22.5" outlineLevel="2">
      <c r="A821" s="42" t="s">
        <v>700</v>
      </c>
      <c r="B821" s="8" t="s">
        <v>701</v>
      </c>
      <c r="C821" s="42"/>
      <c r="D821" s="8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U821" s="32">
        <f t="shared" si="173"/>
        <v>0</v>
      </c>
    </row>
    <row r="822" spans="1:21" ht="33.75" outlineLevel="2">
      <c r="A822" s="42" t="s">
        <v>700</v>
      </c>
      <c r="B822" s="8" t="s">
        <v>701</v>
      </c>
      <c r="C822" s="42">
        <v>26210</v>
      </c>
      <c r="D822" s="8" t="s">
        <v>702</v>
      </c>
      <c r="E822" s="33">
        <v>1000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1000</v>
      </c>
      <c r="L822" s="33">
        <v>0</v>
      </c>
      <c r="M822" s="33">
        <v>0</v>
      </c>
      <c r="N822" s="33">
        <v>0</v>
      </c>
      <c r="O822" s="33">
        <v>0</v>
      </c>
      <c r="P822" s="33">
        <v>1000</v>
      </c>
      <c r="Q822" s="21">
        <v>0</v>
      </c>
      <c r="R822" s="21">
        <v>0</v>
      </c>
      <c r="S822" s="21">
        <v>0</v>
      </c>
      <c r="T822" s="21">
        <v>0</v>
      </c>
      <c r="U822" s="32">
        <f t="shared" si="173"/>
        <v>0</v>
      </c>
    </row>
    <row r="823" spans="1:21" ht="45" outlineLevel="2">
      <c r="A823" s="42" t="s">
        <v>700</v>
      </c>
      <c r="B823" s="8" t="s">
        <v>701</v>
      </c>
      <c r="C823" s="42">
        <v>26220</v>
      </c>
      <c r="D823" s="8" t="s">
        <v>703</v>
      </c>
      <c r="E823" s="33">
        <v>1000</v>
      </c>
      <c r="F823" s="33">
        <v>0</v>
      </c>
      <c r="G823" s="33">
        <v>0</v>
      </c>
      <c r="H823" s="33">
        <v>0</v>
      </c>
      <c r="I823" s="33">
        <v>1139873800</v>
      </c>
      <c r="J823" s="33">
        <v>251089325</v>
      </c>
      <c r="K823" s="33">
        <v>888785475</v>
      </c>
      <c r="L823" s="33">
        <v>820301423</v>
      </c>
      <c r="M823" s="33">
        <v>820301423</v>
      </c>
      <c r="N823" s="33">
        <v>785091363</v>
      </c>
      <c r="O823" s="33">
        <v>601691363</v>
      </c>
      <c r="P823" s="33">
        <v>68484052</v>
      </c>
      <c r="Q823" s="21">
        <v>58785475</v>
      </c>
      <c r="R823" s="21">
        <v>51400000</v>
      </c>
      <c r="S823" s="21">
        <v>888785475</v>
      </c>
      <c r="T823" s="21">
        <v>0</v>
      </c>
      <c r="U823" s="32">
        <f t="shared" si="173"/>
        <v>183400000</v>
      </c>
    </row>
    <row r="824" spans="1:21" ht="33.75" outlineLevel="2">
      <c r="A824" s="42" t="s">
        <v>700</v>
      </c>
      <c r="B824" s="8" t="s">
        <v>701</v>
      </c>
      <c r="C824" s="42">
        <v>26230</v>
      </c>
      <c r="D824" s="8" t="s">
        <v>704</v>
      </c>
      <c r="E824" s="33">
        <v>111994000</v>
      </c>
      <c r="F824" s="33">
        <v>0</v>
      </c>
      <c r="G824" s="33">
        <v>0</v>
      </c>
      <c r="H824" s="33">
        <v>0</v>
      </c>
      <c r="I824" s="33">
        <v>0</v>
      </c>
      <c r="J824" s="33">
        <v>83199000</v>
      </c>
      <c r="K824" s="33">
        <v>28795000</v>
      </c>
      <c r="L824" s="33">
        <v>28000000</v>
      </c>
      <c r="M824" s="33">
        <v>28000000</v>
      </c>
      <c r="N824" s="33">
        <v>23000000</v>
      </c>
      <c r="O824" s="33">
        <v>14000000</v>
      </c>
      <c r="P824" s="33">
        <v>795000</v>
      </c>
      <c r="Q824" s="21">
        <v>0</v>
      </c>
      <c r="R824" s="21">
        <v>13000000</v>
      </c>
      <c r="S824" s="21">
        <v>28795000</v>
      </c>
      <c r="T824" s="21">
        <v>0</v>
      </c>
      <c r="U824" s="32">
        <f t="shared" si="173"/>
        <v>9000000</v>
      </c>
    </row>
    <row r="825" spans="1:21" s="26" customFormat="1" outlineLevel="1">
      <c r="A825" s="41" t="s">
        <v>1480</v>
      </c>
      <c r="B825" s="6"/>
      <c r="C825" s="41"/>
      <c r="D825" s="6"/>
      <c r="E825" s="34">
        <f t="shared" ref="E825:T825" si="183">SUBTOTAL(9,E821:E824)</f>
        <v>111996000</v>
      </c>
      <c r="F825" s="34">
        <f t="shared" si="183"/>
        <v>0</v>
      </c>
      <c r="G825" s="34">
        <f t="shared" si="183"/>
        <v>0</v>
      </c>
      <c r="H825" s="34">
        <f t="shared" si="183"/>
        <v>0</v>
      </c>
      <c r="I825" s="34">
        <f t="shared" si="183"/>
        <v>1139873800</v>
      </c>
      <c r="J825" s="34">
        <f t="shared" si="183"/>
        <v>334288325</v>
      </c>
      <c r="K825" s="34">
        <f t="shared" si="183"/>
        <v>917581475</v>
      </c>
      <c r="L825" s="34">
        <f t="shared" si="183"/>
        <v>848301423</v>
      </c>
      <c r="M825" s="34">
        <f t="shared" si="183"/>
        <v>848301423</v>
      </c>
      <c r="N825" s="34">
        <f t="shared" si="183"/>
        <v>808091363</v>
      </c>
      <c r="O825" s="34">
        <f t="shared" si="183"/>
        <v>615691363</v>
      </c>
      <c r="P825" s="34">
        <f t="shared" si="183"/>
        <v>69280052</v>
      </c>
      <c r="Q825" s="28">
        <f t="shared" si="183"/>
        <v>58785475</v>
      </c>
      <c r="R825" s="28">
        <f t="shared" si="183"/>
        <v>64400000</v>
      </c>
      <c r="S825" s="28">
        <f t="shared" si="183"/>
        <v>917580475</v>
      </c>
      <c r="T825" s="28">
        <f t="shared" si="183"/>
        <v>0</v>
      </c>
      <c r="U825" s="29">
        <f t="shared" si="173"/>
        <v>192400000</v>
      </c>
    </row>
    <row r="826" spans="1:21" ht="22.5" outlineLevel="2">
      <c r="A826" s="42" t="s">
        <v>705</v>
      </c>
      <c r="B826" s="8" t="s">
        <v>706</v>
      </c>
      <c r="C826" s="42"/>
      <c r="D826" s="8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U826" s="32">
        <f t="shared" si="173"/>
        <v>0</v>
      </c>
    </row>
    <row r="827" spans="1:21" ht="22.5" outlineLevel="2">
      <c r="A827" s="42" t="s">
        <v>705</v>
      </c>
      <c r="B827" s="8" t="s">
        <v>706</v>
      </c>
      <c r="C827" s="42">
        <v>26240</v>
      </c>
      <c r="D827" s="8" t="s">
        <v>707</v>
      </c>
      <c r="E827" s="33">
        <v>1000</v>
      </c>
      <c r="F827" s="33">
        <v>0</v>
      </c>
      <c r="G827" s="33">
        <v>0</v>
      </c>
      <c r="H827" s="33">
        <v>9910675</v>
      </c>
      <c r="I827" s="33">
        <v>1089325</v>
      </c>
      <c r="J827" s="33">
        <v>0</v>
      </c>
      <c r="K827" s="33">
        <v>11001000</v>
      </c>
      <c r="L827" s="33">
        <v>0</v>
      </c>
      <c r="M827" s="33">
        <v>0</v>
      </c>
      <c r="N827" s="33">
        <v>0</v>
      </c>
      <c r="O827" s="33">
        <v>0</v>
      </c>
      <c r="P827" s="33">
        <v>11001000</v>
      </c>
      <c r="Q827" s="21">
        <v>11001000</v>
      </c>
      <c r="R827" s="21">
        <v>0</v>
      </c>
      <c r="S827" s="21">
        <v>11001000</v>
      </c>
      <c r="T827" s="21">
        <v>0</v>
      </c>
      <c r="U827" s="32">
        <f t="shared" si="173"/>
        <v>0</v>
      </c>
    </row>
    <row r="828" spans="1:21" s="26" customFormat="1" outlineLevel="1">
      <c r="A828" s="41" t="s">
        <v>1481</v>
      </c>
      <c r="B828" s="6"/>
      <c r="C828" s="41"/>
      <c r="D828" s="6"/>
      <c r="E828" s="34">
        <f t="shared" ref="E828:T828" si="184">SUBTOTAL(9,E826:E827)</f>
        <v>1000</v>
      </c>
      <c r="F828" s="34">
        <f t="shared" si="184"/>
        <v>0</v>
      </c>
      <c r="G828" s="34">
        <f t="shared" si="184"/>
        <v>0</v>
      </c>
      <c r="H828" s="34">
        <f t="shared" si="184"/>
        <v>9910675</v>
      </c>
      <c r="I828" s="34">
        <f t="shared" si="184"/>
        <v>1089325</v>
      </c>
      <c r="J828" s="34">
        <f t="shared" si="184"/>
        <v>0</v>
      </c>
      <c r="K828" s="34">
        <f t="shared" si="184"/>
        <v>11001000</v>
      </c>
      <c r="L828" s="34">
        <f t="shared" si="184"/>
        <v>0</v>
      </c>
      <c r="M828" s="34">
        <f t="shared" si="184"/>
        <v>0</v>
      </c>
      <c r="N828" s="34">
        <f t="shared" si="184"/>
        <v>0</v>
      </c>
      <c r="O828" s="34">
        <f t="shared" si="184"/>
        <v>0</v>
      </c>
      <c r="P828" s="34">
        <f t="shared" si="184"/>
        <v>11001000</v>
      </c>
      <c r="Q828" s="28">
        <f t="shared" si="184"/>
        <v>11001000</v>
      </c>
      <c r="R828" s="28">
        <f t="shared" si="184"/>
        <v>0</v>
      </c>
      <c r="S828" s="28">
        <f t="shared" si="184"/>
        <v>11001000</v>
      </c>
      <c r="T828" s="28">
        <f t="shared" si="184"/>
        <v>0</v>
      </c>
      <c r="U828" s="29">
        <f t="shared" si="173"/>
        <v>0</v>
      </c>
    </row>
    <row r="829" spans="1:21" ht="45" outlineLevel="2">
      <c r="A829" s="42" t="s">
        <v>708</v>
      </c>
      <c r="B829" s="8" t="s">
        <v>709</v>
      </c>
      <c r="C829" s="42"/>
      <c r="D829" s="8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U829" s="32">
        <f t="shared" si="173"/>
        <v>0</v>
      </c>
    </row>
    <row r="830" spans="1:21" ht="45" outlineLevel="2">
      <c r="A830" s="42" t="s">
        <v>708</v>
      </c>
      <c r="B830" s="8" t="s">
        <v>709</v>
      </c>
      <c r="C830" s="42">
        <v>26250</v>
      </c>
      <c r="D830" s="8" t="s">
        <v>710</v>
      </c>
      <c r="E830" s="33">
        <v>319230922</v>
      </c>
      <c r="F830" s="33">
        <v>0</v>
      </c>
      <c r="G830" s="33">
        <v>0</v>
      </c>
      <c r="H830" s="33">
        <v>0</v>
      </c>
      <c r="I830" s="33">
        <v>1755026501</v>
      </c>
      <c r="J830" s="33">
        <v>0</v>
      </c>
      <c r="K830" s="33">
        <v>2074257423</v>
      </c>
      <c r="L830" s="33">
        <v>1248905619</v>
      </c>
      <c r="M830" s="33">
        <v>1248905619</v>
      </c>
      <c r="N830" s="33">
        <v>1210033150</v>
      </c>
      <c r="O830" s="33">
        <v>506598349</v>
      </c>
      <c r="P830" s="33">
        <v>825351804</v>
      </c>
      <c r="Q830" s="21">
        <v>384803798</v>
      </c>
      <c r="R830" s="21">
        <v>289887921</v>
      </c>
      <c r="S830" s="21">
        <v>2074257423</v>
      </c>
      <c r="T830" s="21">
        <v>0</v>
      </c>
      <c r="U830" s="32">
        <f t="shared" si="173"/>
        <v>703434801</v>
      </c>
    </row>
    <row r="831" spans="1:21" ht="45" outlineLevel="2">
      <c r="A831" s="42" t="s">
        <v>708</v>
      </c>
      <c r="B831" s="8" t="s">
        <v>709</v>
      </c>
      <c r="C831" s="42">
        <v>262501</v>
      </c>
      <c r="D831" s="8" t="s">
        <v>711</v>
      </c>
      <c r="E831" s="33">
        <v>0</v>
      </c>
      <c r="F831" s="33">
        <v>0</v>
      </c>
      <c r="G831" s="33">
        <v>0</v>
      </c>
      <c r="H831" s="33">
        <v>66182864</v>
      </c>
      <c r="I831" s="33">
        <v>0</v>
      </c>
      <c r="J831" s="33">
        <v>0</v>
      </c>
      <c r="K831" s="33">
        <v>66182864</v>
      </c>
      <c r="L831" s="33">
        <v>129713</v>
      </c>
      <c r="M831" s="33">
        <v>129713</v>
      </c>
      <c r="N831" s="33">
        <v>129713</v>
      </c>
      <c r="O831" s="33">
        <v>129713</v>
      </c>
      <c r="P831" s="33">
        <v>66053151</v>
      </c>
      <c r="Q831" s="21">
        <v>0</v>
      </c>
      <c r="R831" s="21">
        <v>0</v>
      </c>
      <c r="S831" s="21">
        <v>66182864</v>
      </c>
      <c r="T831" s="21">
        <v>0</v>
      </c>
      <c r="U831" s="32">
        <f t="shared" si="173"/>
        <v>0</v>
      </c>
    </row>
    <row r="832" spans="1:21" ht="45" outlineLevel="2">
      <c r="A832" s="42" t="s">
        <v>708</v>
      </c>
      <c r="B832" s="8" t="s">
        <v>709</v>
      </c>
      <c r="C832" s="42">
        <v>26260</v>
      </c>
      <c r="D832" s="8" t="s">
        <v>712</v>
      </c>
      <c r="E832" s="33">
        <v>69995671</v>
      </c>
      <c r="F832" s="33">
        <v>0</v>
      </c>
      <c r="G832" s="33">
        <v>0</v>
      </c>
      <c r="H832" s="33">
        <v>0</v>
      </c>
      <c r="I832" s="33">
        <v>0</v>
      </c>
      <c r="J832" s="33">
        <v>66826244</v>
      </c>
      <c r="K832" s="33">
        <v>3169427</v>
      </c>
      <c r="L832" s="33">
        <v>0</v>
      </c>
      <c r="M832" s="33">
        <v>0</v>
      </c>
      <c r="N832" s="33">
        <v>0</v>
      </c>
      <c r="O832" s="33">
        <v>0</v>
      </c>
      <c r="P832" s="33">
        <v>3169427</v>
      </c>
      <c r="Q832" s="21">
        <v>0</v>
      </c>
      <c r="R832" s="21">
        <v>0</v>
      </c>
      <c r="S832" s="21">
        <v>0</v>
      </c>
      <c r="T832" s="21">
        <v>0</v>
      </c>
      <c r="U832" s="32">
        <f t="shared" si="173"/>
        <v>0</v>
      </c>
    </row>
    <row r="833" spans="1:21" ht="45" outlineLevel="2">
      <c r="A833" s="42" t="s">
        <v>708</v>
      </c>
      <c r="B833" s="8" t="s">
        <v>709</v>
      </c>
      <c r="C833" s="42">
        <v>26270</v>
      </c>
      <c r="D833" s="8" t="s">
        <v>713</v>
      </c>
      <c r="E833" s="33">
        <v>198166951</v>
      </c>
      <c r="F833" s="33">
        <v>0</v>
      </c>
      <c r="G833" s="33">
        <v>0</v>
      </c>
      <c r="H833" s="33">
        <v>0</v>
      </c>
      <c r="I833" s="33">
        <v>50000000</v>
      </c>
      <c r="J833" s="33">
        <v>128166951</v>
      </c>
      <c r="K833" s="33">
        <v>120000000</v>
      </c>
      <c r="L833" s="33">
        <v>43000080</v>
      </c>
      <c r="M833" s="33">
        <v>43000080</v>
      </c>
      <c r="N833" s="33">
        <v>43000080</v>
      </c>
      <c r="O833" s="33">
        <v>0</v>
      </c>
      <c r="P833" s="33">
        <v>76999920</v>
      </c>
      <c r="Q833" s="21">
        <v>120000000</v>
      </c>
      <c r="R833" s="21">
        <v>43000080</v>
      </c>
      <c r="S833" s="21">
        <v>120000000</v>
      </c>
      <c r="T833" s="21">
        <v>0</v>
      </c>
      <c r="U833" s="32">
        <f t="shared" si="173"/>
        <v>43000080</v>
      </c>
    </row>
    <row r="834" spans="1:21" ht="45" outlineLevel="2">
      <c r="A834" s="42" t="s">
        <v>708</v>
      </c>
      <c r="B834" s="8" t="s">
        <v>709</v>
      </c>
      <c r="C834" s="42">
        <v>26280</v>
      </c>
      <c r="D834" s="8" t="s">
        <v>714</v>
      </c>
      <c r="E834" s="33">
        <v>4271427622</v>
      </c>
      <c r="F834" s="33">
        <v>0</v>
      </c>
      <c r="G834" s="33">
        <v>0</v>
      </c>
      <c r="H834" s="33">
        <v>2452881872</v>
      </c>
      <c r="I834" s="33">
        <v>98166951</v>
      </c>
      <c r="J834" s="33">
        <v>30433200</v>
      </c>
      <c r="K834" s="33">
        <v>6792043245</v>
      </c>
      <c r="L834" s="33">
        <v>6573842135</v>
      </c>
      <c r="M834" s="33">
        <v>6573842135</v>
      </c>
      <c r="N834" s="33">
        <v>6573842135</v>
      </c>
      <c r="O834" s="33">
        <v>6567392135</v>
      </c>
      <c r="P834" s="33">
        <v>218201110</v>
      </c>
      <c r="Q834" s="21">
        <v>0</v>
      </c>
      <c r="R834" s="21">
        <v>1986988055</v>
      </c>
      <c r="S834" s="21">
        <v>6766924138</v>
      </c>
      <c r="T834" s="21">
        <v>0</v>
      </c>
      <c r="U834" s="32">
        <f t="shared" si="173"/>
        <v>6450000</v>
      </c>
    </row>
    <row r="835" spans="1:21" ht="45" outlineLevel="2">
      <c r="A835" s="42" t="s">
        <v>708</v>
      </c>
      <c r="B835" s="8" t="s">
        <v>709</v>
      </c>
      <c r="C835" s="42">
        <v>262801</v>
      </c>
      <c r="D835" s="8" t="s">
        <v>715</v>
      </c>
      <c r="E835" s="33">
        <v>0</v>
      </c>
      <c r="F835" s="33">
        <v>0</v>
      </c>
      <c r="G835" s="33">
        <v>0</v>
      </c>
      <c r="H835" s="33">
        <v>10033333</v>
      </c>
      <c r="I835" s="33">
        <v>0</v>
      </c>
      <c r="J835" s="33">
        <v>0</v>
      </c>
      <c r="K835" s="33">
        <v>10033333</v>
      </c>
      <c r="L835" s="33">
        <v>10033333</v>
      </c>
      <c r="M835" s="33">
        <v>10033333</v>
      </c>
      <c r="N835" s="33">
        <v>10033333</v>
      </c>
      <c r="O835" s="33">
        <v>10033333</v>
      </c>
      <c r="P835" s="33">
        <v>0</v>
      </c>
      <c r="Q835" s="21">
        <v>0</v>
      </c>
      <c r="R835" s="21">
        <v>0</v>
      </c>
      <c r="S835" s="21">
        <v>10033333</v>
      </c>
      <c r="T835" s="21">
        <v>0</v>
      </c>
      <c r="U835" s="32">
        <f t="shared" si="173"/>
        <v>0</v>
      </c>
    </row>
    <row r="836" spans="1:21" ht="45" outlineLevel="2">
      <c r="A836" s="42" t="s">
        <v>708</v>
      </c>
      <c r="B836" s="8" t="s">
        <v>709</v>
      </c>
      <c r="C836" s="42">
        <v>26281</v>
      </c>
      <c r="D836" s="8" t="s">
        <v>716</v>
      </c>
      <c r="E836" s="33">
        <v>0</v>
      </c>
      <c r="F836" s="33">
        <v>0</v>
      </c>
      <c r="G836" s="33">
        <v>0</v>
      </c>
      <c r="H836" s="33">
        <v>282183094</v>
      </c>
      <c r="I836" s="33">
        <v>1050607066</v>
      </c>
      <c r="J836" s="33">
        <v>0</v>
      </c>
      <c r="K836" s="33">
        <v>1332790160</v>
      </c>
      <c r="L836" s="33">
        <v>771681711</v>
      </c>
      <c r="M836" s="33">
        <v>771681711</v>
      </c>
      <c r="N836" s="33">
        <v>663786935</v>
      </c>
      <c r="O836" s="33">
        <v>463786935</v>
      </c>
      <c r="P836" s="33">
        <v>561108449</v>
      </c>
      <c r="Q836" s="21">
        <v>863729927</v>
      </c>
      <c r="R836" s="21">
        <v>200000000</v>
      </c>
      <c r="S836" s="21">
        <v>1332790160</v>
      </c>
      <c r="T836" s="21">
        <v>0</v>
      </c>
      <c r="U836" s="32">
        <f t="shared" si="173"/>
        <v>200000000</v>
      </c>
    </row>
    <row r="837" spans="1:21" ht="45" outlineLevel="2">
      <c r="A837" s="42" t="s">
        <v>708</v>
      </c>
      <c r="B837" s="8" t="s">
        <v>709</v>
      </c>
      <c r="C837" s="42">
        <v>262811</v>
      </c>
      <c r="D837" s="8" t="s">
        <v>717</v>
      </c>
      <c r="E837" s="33">
        <v>0</v>
      </c>
      <c r="F837" s="33">
        <v>0</v>
      </c>
      <c r="G837" s="33">
        <v>0</v>
      </c>
      <c r="H837" s="33">
        <v>1122092301</v>
      </c>
      <c r="I837" s="33">
        <v>0</v>
      </c>
      <c r="J837" s="33">
        <v>0</v>
      </c>
      <c r="K837" s="33">
        <v>1122092301</v>
      </c>
      <c r="L837" s="33">
        <v>846617301</v>
      </c>
      <c r="M837" s="33">
        <v>846617301</v>
      </c>
      <c r="N837" s="33">
        <v>846617301</v>
      </c>
      <c r="O837" s="33">
        <v>846617301</v>
      </c>
      <c r="P837" s="33">
        <v>275475000</v>
      </c>
      <c r="Q837" s="21">
        <v>0</v>
      </c>
      <c r="R837" s="21">
        <v>0</v>
      </c>
      <c r="S837" s="21">
        <v>1122092301</v>
      </c>
      <c r="T837" s="21">
        <v>0</v>
      </c>
      <c r="U837" s="32">
        <f t="shared" si="173"/>
        <v>0</v>
      </c>
    </row>
    <row r="838" spans="1:21" ht="45" outlineLevel="2">
      <c r="A838" s="42" t="s">
        <v>708</v>
      </c>
      <c r="B838" s="8" t="s">
        <v>709</v>
      </c>
      <c r="C838" s="42">
        <v>262821</v>
      </c>
      <c r="D838" s="8" t="s">
        <v>718</v>
      </c>
      <c r="E838" s="33">
        <v>0</v>
      </c>
      <c r="F838" s="33">
        <v>0</v>
      </c>
      <c r="G838" s="33">
        <v>0</v>
      </c>
      <c r="H838" s="33">
        <v>491695598</v>
      </c>
      <c r="I838" s="33">
        <v>0</v>
      </c>
      <c r="J838" s="33">
        <v>0</v>
      </c>
      <c r="K838" s="33">
        <v>491695598</v>
      </c>
      <c r="L838" s="33">
        <v>0</v>
      </c>
      <c r="M838" s="33">
        <v>0</v>
      </c>
      <c r="N838" s="33">
        <v>0</v>
      </c>
      <c r="O838" s="33">
        <v>0</v>
      </c>
      <c r="P838" s="33">
        <v>491695598</v>
      </c>
      <c r="Q838" s="21">
        <v>0</v>
      </c>
      <c r="R838" s="21">
        <v>0</v>
      </c>
      <c r="S838" s="21">
        <v>491695598</v>
      </c>
      <c r="T838" s="21">
        <v>0</v>
      </c>
      <c r="U838" s="32">
        <f t="shared" si="173"/>
        <v>0</v>
      </c>
    </row>
    <row r="839" spans="1:21" ht="56.25" outlineLevel="2">
      <c r="A839" s="42" t="s">
        <v>708</v>
      </c>
      <c r="B839" s="8" t="s">
        <v>709</v>
      </c>
      <c r="C839" s="42">
        <v>26283</v>
      </c>
      <c r="D839" s="8" t="s">
        <v>719</v>
      </c>
      <c r="E839" s="33">
        <v>0</v>
      </c>
      <c r="F839" s="33">
        <v>0</v>
      </c>
      <c r="G839" s="33">
        <v>0</v>
      </c>
      <c r="H839" s="33">
        <v>2947030092</v>
      </c>
      <c r="I839" s="33">
        <v>16016679</v>
      </c>
      <c r="J839" s="33">
        <v>0</v>
      </c>
      <c r="K839" s="33">
        <v>2963046771</v>
      </c>
      <c r="L839" s="33">
        <v>1515654247</v>
      </c>
      <c r="M839" s="33">
        <v>1515654247</v>
      </c>
      <c r="N839" s="33">
        <v>1515654247</v>
      </c>
      <c r="O839" s="33">
        <v>473324217</v>
      </c>
      <c r="P839" s="33">
        <v>1447392524</v>
      </c>
      <c r="Q839" s="21">
        <v>2453280278</v>
      </c>
      <c r="R839" s="21">
        <v>1042330030</v>
      </c>
      <c r="S839" s="21">
        <v>2963046771</v>
      </c>
      <c r="T839" s="21">
        <v>0</v>
      </c>
      <c r="U839" s="32">
        <f t="shared" si="173"/>
        <v>1042330030</v>
      </c>
    </row>
    <row r="840" spans="1:21" ht="45" outlineLevel="2">
      <c r="A840" s="42" t="s">
        <v>708</v>
      </c>
      <c r="B840" s="8" t="s">
        <v>709</v>
      </c>
      <c r="C840" s="42">
        <v>26284</v>
      </c>
      <c r="D840" s="8" t="s">
        <v>720</v>
      </c>
      <c r="E840" s="33">
        <v>0</v>
      </c>
      <c r="F840" s="33">
        <v>0</v>
      </c>
      <c r="G840" s="33">
        <v>0</v>
      </c>
      <c r="H840" s="33">
        <v>1812659</v>
      </c>
      <c r="I840" s="33">
        <v>0</v>
      </c>
      <c r="J840" s="33">
        <v>0</v>
      </c>
      <c r="K840" s="33">
        <v>1812659</v>
      </c>
      <c r="L840" s="33">
        <v>1812546</v>
      </c>
      <c r="M840" s="33">
        <v>1812546</v>
      </c>
      <c r="N840" s="33">
        <v>0</v>
      </c>
      <c r="O840" s="33">
        <v>0</v>
      </c>
      <c r="P840" s="33">
        <v>113</v>
      </c>
      <c r="Q840" s="21">
        <v>1812659</v>
      </c>
      <c r="R840" s="21">
        <v>0</v>
      </c>
      <c r="S840" s="21">
        <v>1812659</v>
      </c>
      <c r="T840" s="21">
        <v>0</v>
      </c>
      <c r="U840" s="32">
        <f t="shared" si="173"/>
        <v>0</v>
      </c>
    </row>
    <row r="841" spans="1:21" ht="45" outlineLevel="2">
      <c r="A841" s="42" t="s">
        <v>708</v>
      </c>
      <c r="B841" s="8" t="s">
        <v>709</v>
      </c>
      <c r="C841" s="42">
        <v>26285</v>
      </c>
      <c r="D841" s="8" t="s">
        <v>721</v>
      </c>
      <c r="E841" s="33">
        <v>0</v>
      </c>
      <c r="F841" s="33">
        <v>0</v>
      </c>
      <c r="G841" s="33">
        <v>0</v>
      </c>
      <c r="H841" s="33">
        <v>6496471</v>
      </c>
      <c r="I841" s="33">
        <v>0</v>
      </c>
      <c r="J841" s="33">
        <v>0</v>
      </c>
      <c r="K841" s="33">
        <v>6496471</v>
      </c>
      <c r="L841" s="33">
        <v>0</v>
      </c>
      <c r="M841" s="33">
        <v>0</v>
      </c>
      <c r="N841" s="33">
        <v>0</v>
      </c>
      <c r="O841" s="33">
        <v>0</v>
      </c>
      <c r="P841" s="33">
        <v>6496471</v>
      </c>
      <c r="Q841" s="21">
        <v>0</v>
      </c>
      <c r="R841" s="21">
        <v>0</v>
      </c>
      <c r="S841" s="21">
        <v>0</v>
      </c>
      <c r="T841" s="21">
        <v>0</v>
      </c>
      <c r="U841" s="32">
        <f t="shared" si="173"/>
        <v>0</v>
      </c>
    </row>
    <row r="842" spans="1:21" ht="45" outlineLevel="2">
      <c r="A842" s="42" t="s">
        <v>708</v>
      </c>
      <c r="B842" s="8" t="s">
        <v>709</v>
      </c>
      <c r="C842" s="42">
        <v>26286</v>
      </c>
      <c r="D842" s="8" t="s">
        <v>722</v>
      </c>
      <c r="E842" s="33">
        <v>0</v>
      </c>
      <c r="F842" s="33">
        <v>0</v>
      </c>
      <c r="G842" s="33">
        <v>0</v>
      </c>
      <c r="H842" s="33">
        <v>174242293</v>
      </c>
      <c r="I842" s="33">
        <v>0</v>
      </c>
      <c r="J842" s="33">
        <v>0</v>
      </c>
      <c r="K842" s="33">
        <v>174242293</v>
      </c>
      <c r="L842" s="33">
        <v>0</v>
      </c>
      <c r="M842" s="33">
        <v>0</v>
      </c>
      <c r="N842" s="33">
        <v>0</v>
      </c>
      <c r="O842" s="33">
        <v>0</v>
      </c>
      <c r="P842" s="33">
        <v>174242293</v>
      </c>
      <c r="Q842" s="21">
        <v>0</v>
      </c>
      <c r="R842" s="21">
        <v>0</v>
      </c>
      <c r="S842" s="21">
        <v>0</v>
      </c>
      <c r="T842" s="21">
        <v>0</v>
      </c>
      <c r="U842" s="32">
        <f t="shared" si="173"/>
        <v>0</v>
      </c>
    </row>
    <row r="843" spans="1:21" s="26" customFormat="1" outlineLevel="1">
      <c r="A843" s="41" t="s">
        <v>1482</v>
      </c>
      <c r="B843" s="6"/>
      <c r="C843" s="41"/>
      <c r="D843" s="6"/>
      <c r="E843" s="34">
        <f t="shared" ref="E843:T843" si="185">SUBTOTAL(9,E829:E842)</f>
        <v>4858821166</v>
      </c>
      <c r="F843" s="34">
        <f t="shared" si="185"/>
        <v>0</v>
      </c>
      <c r="G843" s="34">
        <f t="shared" si="185"/>
        <v>0</v>
      </c>
      <c r="H843" s="34">
        <f t="shared" si="185"/>
        <v>7554650577</v>
      </c>
      <c r="I843" s="34">
        <f t="shared" si="185"/>
        <v>2969817197</v>
      </c>
      <c r="J843" s="34">
        <f t="shared" si="185"/>
        <v>225426395</v>
      </c>
      <c r="K843" s="34">
        <f t="shared" si="185"/>
        <v>15157862545</v>
      </c>
      <c r="L843" s="34">
        <f t="shared" si="185"/>
        <v>11011676685</v>
      </c>
      <c r="M843" s="34">
        <f t="shared" si="185"/>
        <v>11011676685</v>
      </c>
      <c r="N843" s="34">
        <f t="shared" si="185"/>
        <v>10863096894</v>
      </c>
      <c r="O843" s="34">
        <f t="shared" si="185"/>
        <v>8867881983</v>
      </c>
      <c r="P843" s="34">
        <f t="shared" si="185"/>
        <v>4146185860</v>
      </c>
      <c r="Q843" s="28">
        <f t="shared" si="185"/>
        <v>3823626662</v>
      </c>
      <c r="R843" s="28">
        <f t="shared" si="185"/>
        <v>3562206086</v>
      </c>
      <c r="S843" s="28">
        <f t="shared" si="185"/>
        <v>14948835247</v>
      </c>
      <c r="T843" s="28">
        <f t="shared" si="185"/>
        <v>0</v>
      </c>
      <c r="U843" s="29">
        <f t="shared" si="173"/>
        <v>1995214911</v>
      </c>
    </row>
    <row r="844" spans="1:21" outlineLevel="2">
      <c r="A844" s="42" t="s">
        <v>723</v>
      </c>
      <c r="B844" s="8" t="s">
        <v>724</v>
      </c>
      <c r="C844" s="42"/>
      <c r="D844" s="8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U844" s="32">
        <f t="shared" si="173"/>
        <v>0</v>
      </c>
    </row>
    <row r="845" spans="1:21" ht="33.75" outlineLevel="2">
      <c r="A845" s="42" t="s">
        <v>723</v>
      </c>
      <c r="B845" s="8" t="s">
        <v>724</v>
      </c>
      <c r="C845" s="42">
        <v>26290</v>
      </c>
      <c r="D845" s="8" t="s">
        <v>725</v>
      </c>
      <c r="E845" s="33">
        <v>113001000</v>
      </c>
      <c r="F845" s="33">
        <v>0</v>
      </c>
      <c r="G845" s="33">
        <v>0</v>
      </c>
      <c r="H845" s="33">
        <v>0</v>
      </c>
      <c r="I845" s="33">
        <v>5000000</v>
      </c>
      <c r="J845" s="33">
        <v>100000000</v>
      </c>
      <c r="K845" s="33">
        <v>18001000</v>
      </c>
      <c r="L845" s="33">
        <v>0</v>
      </c>
      <c r="M845" s="33">
        <v>0</v>
      </c>
      <c r="N845" s="33">
        <v>0</v>
      </c>
      <c r="O845" s="33">
        <v>0</v>
      </c>
      <c r="P845" s="33">
        <v>18001000</v>
      </c>
      <c r="Q845" s="21">
        <v>0</v>
      </c>
      <c r="R845" s="21">
        <v>0</v>
      </c>
      <c r="S845" s="21">
        <v>0</v>
      </c>
      <c r="T845" s="21">
        <v>0</v>
      </c>
      <c r="U845" s="32">
        <f t="shared" si="173"/>
        <v>0</v>
      </c>
    </row>
    <row r="846" spans="1:21" s="26" customFormat="1" outlineLevel="1">
      <c r="A846" s="41" t="s">
        <v>1483</v>
      </c>
      <c r="B846" s="6"/>
      <c r="C846" s="41"/>
      <c r="D846" s="6"/>
      <c r="E846" s="34">
        <f t="shared" ref="E846:T846" si="186">SUBTOTAL(9,E844:E845)</f>
        <v>113001000</v>
      </c>
      <c r="F846" s="34">
        <f t="shared" si="186"/>
        <v>0</v>
      </c>
      <c r="G846" s="34">
        <f t="shared" si="186"/>
        <v>0</v>
      </c>
      <c r="H846" s="34">
        <f t="shared" si="186"/>
        <v>0</v>
      </c>
      <c r="I846" s="34">
        <f t="shared" si="186"/>
        <v>5000000</v>
      </c>
      <c r="J846" s="34">
        <f t="shared" si="186"/>
        <v>100000000</v>
      </c>
      <c r="K846" s="34">
        <f t="shared" si="186"/>
        <v>18001000</v>
      </c>
      <c r="L846" s="34">
        <f t="shared" si="186"/>
        <v>0</v>
      </c>
      <c r="M846" s="34">
        <f t="shared" si="186"/>
        <v>0</v>
      </c>
      <c r="N846" s="34">
        <f t="shared" si="186"/>
        <v>0</v>
      </c>
      <c r="O846" s="34">
        <f t="shared" si="186"/>
        <v>0</v>
      </c>
      <c r="P846" s="34">
        <f t="shared" si="186"/>
        <v>18001000</v>
      </c>
      <c r="Q846" s="28">
        <f t="shared" si="186"/>
        <v>0</v>
      </c>
      <c r="R846" s="28">
        <f t="shared" si="186"/>
        <v>0</v>
      </c>
      <c r="S846" s="28">
        <f t="shared" si="186"/>
        <v>0</v>
      </c>
      <c r="T846" s="28">
        <f t="shared" si="186"/>
        <v>0</v>
      </c>
      <c r="U846" s="29">
        <f t="shared" ref="U846:U909" si="187">+N846-O846</f>
        <v>0</v>
      </c>
    </row>
    <row r="847" spans="1:21" ht="22.5" outlineLevel="2">
      <c r="A847" s="42" t="s">
        <v>726</v>
      </c>
      <c r="B847" s="8" t="s">
        <v>727</v>
      </c>
      <c r="C847" s="42"/>
      <c r="D847" s="8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U847" s="32">
        <f t="shared" si="187"/>
        <v>0</v>
      </c>
    </row>
    <row r="848" spans="1:21" ht="22.5" outlineLevel="2">
      <c r="A848" s="42" t="s">
        <v>726</v>
      </c>
      <c r="B848" s="8" t="s">
        <v>727</v>
      </c>
      <c r="C848" s="42">
        <v>26300</v>
      </c>
      <c r="D848" s="8" t="s">
        <v>728</v>
      </c>
      <c r="E848" s="33">
        <v>1000</v>
      </c>
      <c r="F848" s="33">
        <v>0</v>
      </c>
      <c r="G848" s="33">
        <v>0</v>
      </c>
      <c r="H848" s="33">
        <v>46231000</v>
      </c>
      <c r="I848" s="33">
        <v>0</v>
      </c>
      <c r="J848" s="33">
        <v>0</v>
      </c>
      <c r="K848" s="33">
        <v>46232000</v>
      </c>
      <c r="L848" s="33">
        <v>40509485</v>
      </c>
      <c r="M848" s="33">
        <v>40509485</v>
      </c>
      <c r="N848" s="33">
        <v>40509485</v>
      </c>
      <c r="O848" s="33">
        <v>0</v>
      </c>
      <c r="P848" s="33">
        <v>5722515</v>
      </c>
      <c r="Q848" s="21">
        <v>46232000</v>
      </c>
      <c r="R848" s="21">
        <v>40509485</v>
      </c>
      <c r="S848" s="21">
        <v>46232000</v>
      </c>
      <c r="T848" s="21">
        <v>0</v>
      </c>
      <c r="U848" s="32">
        <f t="shared" si="187"/>
        <v>40509485</v>
      </c>
    </row>
    <row r="849" spans="1:21" s="26" customFormat="1" outlineLevel="1">
      <c r="A849" s="41" t="s">
        <v>1484</v>
      </c>
      <c r="B849" s="6"/>
      <c r="C849" s="41"/>
      <c r="D849" s="6"/>
      <c r="E849" s="34">
        <f t="shared" ref="E849:T849" si="188">SUBTOTAL(9,E847:E848)</f>
        <v>1000</v>
      </c>
      <c r="F849" s="34">
        <f t="shared" si="188"/>
        <v>0</v>
      </c>
      <c r="G849" s="34">
        <f t="shared" si="188"/>
        <v>0</v>
      </c>
      <c r="H849" s="34">
        <f t="shared" si="188"/>
        <v>46231000</v>
      </c>
      <c r="I849" s="34">
        <f t="shared" si="188"/>
        <v>0</v>
      </c>
      <c r="J849" s="34">
        <f t="shared" si="188"/>
        <v>0</v>
      </c>
      <c r="K849" s="34">
        <f t="shared" si="188"/>
        <v>46232000</v>
      </c>
      <c r="L849" s="34">
        <f t="shared" si="188"/>
        <v>40509485</v>
      </c>
      <c r="M849" s="34">
        <f t="shared" si="188"/>
        <v>40509485</v>
      </c>
      <c r="N849" s="34">
        <f t="shared" si="188"/>
        <v>40509485</v>
      </c>
      <c r="O849" s="34">
        <f t="shared" si="188"/>
        <v>0</v>
      </c>
      <c r="P849" s="34">
        <f t="shared" si="188"/>
        <v>5722515</v>
      </c>
      <c r="Q849" s="28">
        <f t="shared" si="188"/>
        <v>46232000</v>
      </c>
      <c r="R849" s="28">
        <f t="shared" si="188"/>
        <v>40509485</v>
      </c>
      <c r="S849" s="28">
        <f t="shared" si="188"/>
        <v>46232000</v>
      </c>
      <c r="T849" s="28">
        <f t="shared" si="188"/>
        <v>0</v>
      </c>
      <c r="U849" s="29">
        <f t="shared" si="187"/>
        <v>40509485</v>
      </c>
    </row>
    <row r="850" spans="1:21" ht="33.75" outlineLevel="2">
      <c r="A850" s="42" t="s">
        <v>729</v>
      </c>
      <c r="B850" s="8" t="s">
        <v>730</v>
      </c>
      <c r="C850" s="42"/>
      <c r="D850" s="8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U850" s="32">
        <f t="shared" si="187"/>
        <v>0</v>
      </c>
    </row>
    <row r="851" spans="1:21" outlineLevel="1">
      <c r="A851" s="42" t="s">
        <v>1485</v>
      </c>
      <c r="B851" s="8"/>
      <c r="C851" s="42"/>
      <c r="D851" s="8"/>
      <c r="E851" s="33">
        <f t="shared" ref="E851:T851" si="189">SUBTOTAL(9,E850:E850)</f>
        <v>0</v>
      </c>
      <c r="F851" s="33">
        <f t="shared" si="189"/>
        <v>0</v>
      </c>
      <c r="G851" s="33">
        <f t="shared" si="189"/>
        <v>0</v>
      </c>
      <c r="H851" s="33">
        <f t="shared" si="189"/>
        <v>0</v>
      </c>
      <c r="I851" s="33">
        <f t="shared" si="189"/>
        <v>0</v>
      </c>
      <c r="J851" s="33">
        <f t="shared" si="189"/>
        <v>0</v>
      </c>
      <c r="K851" s="33">
        <f t="shared" si="189"/>
        <v>0</v>
      </c>
      <c r="L851" s="33">
        <f t="shared" si="189"/>
        <v>0</v>
      </c>
      <c r="M851" s="33">
        <f t="shared" si="189"/>
        <v>0</v>
      </c>
      <c r="N851" s="33">
        <f t="shared" si="189"/>
        <v>0</v>
      </c>
      <c r="O851" s="33">
        <f t="shared" si="189"/>
        <v>0</v>
      </c>
      <c r="P851" s="33">
        <f t="shared" si="189"/>
        <v>0</v>
      </c>
      <c r="Q851" s="21">
        <f t="shared" si="189"/>
        <v>0</v>
      </c>
      <c r="R851" s="21">
        <f t="shared" si="189"/>
        <v>0</v>
      </c>
      <c r="S851" s="21">
        <f t="shared" si="189"/>
        <v>0</v>
      </c>
      <c r="T851" s="21">
        <f t="shared" si="189"/>
        <v>0</v>
      </c>
      <c r="U851" s="32">
        <f t="shared" si="187"/>
        <v>0</v>
      </c>
    </row>
    <row r="852" spans="1:21" ht="22.5" outlineLevel="2">
      <c r="A852" s="42" t="s">
        <v>731</v>
      </c>
      <c r="B852" s="8" t="s">
        <v>732</v>
      </c>
      <c r="C852" s="42"/>
      <c r="D852" s="8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U852" s="32">
        <f t="shared" si="187"/>
        <v>0</v>
      </c>
    </row>
    <row r="853" spans="1:21" ht="33.75" outlineLevel="2">
      <c r="A853" s="42" t="s">
        <v>731</v>
      </c>
      <c r="B853" s="8" t="s">
        <v>732</v>
      </c>
      <c r="C853" s="42">
        <v>26310</v>
      </c>
      <c r="D853" s="8" t="s">
        <v>733</v>
      </c>
      <c r="E853" s="33">
        <v>3500000000</v>
      </c>
      <c r="F853" s="33">
        <v>0</v>
      </c>
      <c r="G853" s="33">
        <v>0</v>
      </c>
      <c r="H853" s="33">
        <v>10957000000</v>
      </c>
      <c r="I853" s="33">
        <v>520915770</v>
      </c>
      <c r="J853" s="33">
        <v>0</v>
      </c>
      <c r="K853" s="33">
        <v>14977915770</v>
      </c>
      <c r="L853" s="33">
        <v>12540090122</v>
      </c>
      <c r="M853" s="33">
        <v>12540090122</v>
      </c>
      <c r="N853" s="33">
        <v>4243187040</v>
      </c>
      <c r="O853" s="33">
        <v>3269252441</v>
      </c>
      <c r="P853" s="33">
        <v>2437825648</v>
      </c>
      <c r="Q853" s="21">
        <v>10564915770</v>
      </c>
      <c r="R853" s="21">
        <v>1179927518</v>
      </c>
      <c r="S853" s="21">
        <v>14177915770</v>
      </c>
      <c r="T853" s="21">
        <v>800000000</v>
      </c>
      <c r="U853" s="32">
        <f t="shared" si="187"/>
        <v>973934599</v>
      </c>
    </row>
    <row r="854" spans="1:21" ht="33.75" outlineLevel="2">
      <c r="A854" s="42" t="s">
        <v>731</v>
      </c>
      <c r="B854" s="8" t="s">
        <v>732</v>
      </c>
      <c r="C854" s="42">
        <v>263101</v>
      </c>
      <c r="D854" s="8" t="s">
        <v>734</v>
      </c>
      <c r="E854" s="33">
        <v>0</v>
      </c>
      <c r="F854" s="33">
        <v>0</v>
      </c>
      <c r="G854" s="33">
        <v>0</v>
      </c>
      <c r="H854" s="33">
        <v>555790909</v>
      </c>
      <c r="I854" s="33">
        <v>0</v>
      </c>
      <c r="J854" s="33">
        <v>0</v>
      </c>
      <c r="K854" s="33">
        <v>555790909</v>
      </c>
      <c r="L854" s="33">
        <v>396147081</v>
      </c>
      <c r="M854" s="33">
        <v>396147081</v>
      </c>
      <c r="N854" s="33">
        <v>396147081</v>
      </c>
      <c r="O854" s="33">
        <v>367094240</v>
      </c>
      <c r="P854" s="33">
        <v>159643828</v>
      </c>
      <c r="Q854" s="21">
        <v>0</v>
      </c>
      <c r="R854" s="21">
        <v>29052841</v>
      </c>
      <c r="S854" s="21">
        <v>555790909</v>
      </c>
      <c r="T854" s="21">
        <v>0</v>
      </c>
      <c r="U854" s="32">
        <f t="shared" si="187"/>
        <v>29052841</v>
      </c>
    </row>
    <row r="855" spans="1:21" ht="45" outlineLevel="2">
      <c r="A855" s="42" t="s">
        <v>731</v>
      </c>
      <c r="B855" s="8" t="s">
        <v>732</v>
      </c>
      <c r="C855" s="42">
        <v>26320</v>
      </c>
      <c r="D855" s="8" t="s">
        <v>735</v>
      </c>
      <c r="E855" s="33">
        <v>1562300319</v>
      </c>
      <c r="F855" s="33">
        <v>0</v>
      </c>
      <c r="G855" s="33">
        <v>0</v>
      </c>
      <c r="H855" s="33">
        <v>300000000</v>
      </c>
      <c r="I855" s="33">
        <v>0</v>
      </c>
      <c r="J855" s="33">
        <v>150000000</v>
      </c>
      <c r="K855" s="33">
        <v>1712300319</v>
      </c>
      <c r="L855" s="33">
        <v>1360195448</v>
      </c>
      <c r="M855" s="33">
        <v>1360195448</v>
      </c>
      <c r="N855" s="33">
        <v>330320682</v>
      </c>
      <c r="O855" s="33">
        <v>330320682</v>
      </c>
      <c r="P855" s="33">
        <v>352104871</v>
      </c>
      <c r="Q855" s="21">
        <v>1312300319</v>
      </c>
      <c r="R855" s="21">
        <v>0</v>
      </c>
      <c r="S855" s="21">
        <v>1712300319</v>
      </c>
      <c r="T855" s="21">
        <v>0</v>
      </c>
      <c r="U855" s="32">
        <f t="shared" si="187"/>
        <v>0</v>
      </c>
    </row>
    <row r="856" spans="1:21" ht="45" outlineLevel="2">
      <c r="A856" s="42" t="s">
        <v>731</v>
      </c>
      <c r="B856" s="8" t="s">
        <v>732</v>
      </c>
      <c r="C856" s="42">
        <v>263201</v>
      </c>
      <c r="D856" s="8" t="s">
        <v>736</v>
      </c>
      <c r="E856" s="33">
        <v>0</v>
      </c>
      <c r="F856" s="33">
        <v>0</v>
      </c>
      <c r="G856" s="33">
        <v>0</v>
      </c>
      <c r="H856" s="33">
        <v>231660628</v>
      </c>
      <c r="I856" s="33">
        <v>0</v>
      </c>
      <c r="J856" s="33">
        <v>0</v>
      </c>
      <c r="K856" s="33">
        <v>231660628</v>
      </c>
      <c r="L856" s="33">
        <v>230971686</v>
      </c>
      <c r="M856" s="33">
        <v>230971686</v>
      </c>
      <c r="N856" s="33">
        <v>230971686</v>
      </c>
      <c r="O856" s="33">
        <v>230971686</v>
      </c>
      <c r="P856" s="33">
        <v>688942</v>
      </c>
      <c r="Q856" s="21">
        <v>0</v>
      </c>
      <c r="R856" s="21">
        <v>0</v>
      </c>
      <c r="S856" s="21">
        <v>231660628</v>
      </c>
      <c r="T856" s="21">
        <v>0</v>
      </c>
      <c r="U856" s="32">
        <f t="shared" si="187"/>
        <v>0</v>
      </c>
    </row>
    <row r="857" spans="1:21" ht="45" outlineLevel="2">
      <c r="A857" s="42" t="s">
        <v>731</v>
      </c>
      <c r="B857" s="8" t="s">
        <v>732</v>
      </c>
      <c r="C857" s="42">
        <v>26330</v>
      </c>
      <c r="D857" s="8" t="s">
        <v>737</v>
      </c>
      <c r="E857" s="33">
        <v>1625849139</v>
      </c>
      <c r="F857" s="33">
        <v>0</v>
      </c>
      <c r="G857" s="33">
        <v>0</v>
      </c>
      <c r="H857" s="33">
        <v>100000000</v>
      </c>
      <c r="I857" s="33">
        <v>0</v>
      </c>
      <c r="J857" s="33">
        <v>525815770</v>
      </c>
      <c r="K857" s="33">
        <v>1200033369</v>
      </c>
      <c r="L857" s="33">
        <v>1030555695</v>
      </c>
      <c r="M857" s="33">
        <v>1030555695</v>
      </c>
      <c r="N857" s="33">
        <v>623087843</v>
      </c>
      <c r="O857" s="33">
        <v>335754280</v>
      </c>
      <c r="P857" s="33">
        <v>169477674</v>
      </c>
      <c r="Q857" s="21">
        <v>737060920</v>
      </c>
      <c r="R857" s="21">
        <v>287333563</v>
      </c>
      <c r="S857" s="21">
        <v>1200033369</v>
      </c>
      <c r="T857" s="21">
        <v>0</v>
      </c>
      <c r="U857" s="32">
        <f t="shared" si="187"/>
        <v>287333563</v>
      </c>
    </row>
    <row r="858" spans="1:21" ht="45" outlineLevel="2">
      <c r="A858" s="42" t="s">
        <v>731</v>
      </c>
      <c r="B858" s="8" t="s">
        <v>732</v>
      </c>
      <c r="C858" s="42">
        <v>263301</v>
      </c>
      <c r="D858" s="8" t="s">
        <v>738</v>
      </c>
      <c r="E858" s="33">
        <v>0</v>
      </c>
      <c r="F858" s="33">
        <v>0</v>
      </c>
      <c r="G858" s="33">
        <v>0</v>
      </c>
      <c r="H858" s="33">
        <v>586369797</v>
      </c>
      <c r="I858" s="33">
        <v>0</v>
      </c>
      <c r="J858" s="33">
        <v>0</v>
      </c>
      <c r="K858" s="33">
        <v>586369797</v>
      </c>
      <c r="L858" s="33">
        <v>452829155</v>
      </c>
      <c r="M858" s="33">
        <v>452829155</v>
      </c>
      <c r="N858" s="33">
        <v>452829155</v>
      </c>
      <c r="O858" s="33">
        <v>452829155</v>
      </c>
      <c r="P858" s="33">
        <v>133540642</v>
      </c>
      <c r="Q858" s="21">
        <v>0</v>
      </c>
      <c r="R858" s="21">
        <v>0</v>
      </c>
      <c r="S858" s="21">
        <v>586369797</v>
      </c>
      <c r="T858" s="21">
        <v>0</v>
      </c>
      <c r="U858" s="32">
        <f t="shared" si="187"/>
        <v>0</v>
      </c>
    </row>
    <row r="859" spans="1:21" ht="22.5" outlineLevel="2">
      <c r="A859" s="42" t="s">
        <v>731</v>
      </c>
      <c r="B859" s="8" t="s">
        <v>732</v>
      </c>
      <c r="C859" s="42">
        <v>26340</v>
      </c>
      <c r="D859" s="8" t="s">
        <v>739</v>
      </c>
      <c r="E859" s="33">
        <v>50000000</v>
      </c>
      <c r="F859" s="33">
        <v>0</v>
      </c>
      <c r="G859" s="33">
        <v>0</v>
      </c>
      <c r="H859" s="33">
        <v>0</v>
      </c>
      <c r="I859" s="33">
        <v>150000000</v>
      </c>
      <c r="J859" s="33">
        <v>0</v>
      </c>
      <c r="K859" s="33">
        <v>200000000</v>
      </c>
      <c r="L859" s="33">
        <v>99197848</v>
      </c>
      <c r="M859" s="33">
        <v>99197848</v>
      </c>
      <c r="N859" s="33">
        <v>99197848</v>
      </c>
      <c r="O859" s="33">
        <v>99197848</v>
      </c>
      <c r="P859" s="33">
        <v>100802152</v>
      </c>
      <c r="Q859" s="21">
        <v>50000000</v>
      </c>
      <c r="R859" s="21">
        <v>0</v>
      </c>
      <c r="S859" s="21">
        <v>200000000</v>
      </c>
      <c r="T859" s="21">
        <v>0</v>
      </c>
      <c r="U859" s="32">
        <f t="shared" si="187"/>
        <v>0</v>
      </c>
    </row>
    <row r="860" spans="1:21" ht="22.5" outlineLevel="2">
      <c r="A860" s="42" t="s">
        <v>731</v>
      </c>
      <c r="B860" s="8" t="s">
        <v>732</v>
      </c>
      <c r="C860" s="42">
        <v>263411</v>
      </c>
      <c r="D860" s="8" t="s">
        <v>740</v>
      </c>
      <c r="E860" s="33">
        <v>0</v>
      </c>
      <c r="F860" s="33">
        <v>0</v>
      </c>
      <c r="G860" s="33">
        <v>0</v>
      </c>
      <c r="H860" s="33">
        <v>1132363508</v>
      </c>
      <c r="I860" s="33">
        <v>0</v>
      </c>
      <c r="J860" s="33">
        <v>0</v>
      </c>
      <c r="K860" s="33">
        <v>1132363508</v>
      </c>
      <c r="L860" s="33">
        <v>741693583</v>
      </c>
      <c r="M860" s="33">
        <v>741693583</v>
      </c>
      <c r="N860" s="33">
        <v>741693583</v>
      </c>
      <c r="O860" s="33">
        <v>470359243</v>
      </c>
      <c r="P860" s="33">
        <v>390669925</v>
      </c>
      <c r="Q860" s="21">
        <v>0</v>
      </c>
      <c r="R860" s="21">
        <v>211987406</v>
      </c>
      <c r="S860" s="21">
        <v>1132363508</v>
      </c>
      <c r="T860" s="21">
        <v>0</v>
      </c>
      <c r="U860" s="32">
        <f t="shared" si="187"/>
        <v>271334340</v>
      </c>
    </row>
    <row r="861" spans="1:21" s="26" customFormat="1" outlineLevel="1">
      <c r="A861" s="41" t="s">
        <v>1486</v>
      </c>
      <c r="B861" s="6"/>
      <c r="C861" s="41"/>
      <c r="D861" s="6"/>
      <c r="E861" s="34">
        <f t="shared" ref="E861:T861" si="190">SUBTOTAL(9,E852:E860)</f>
        <v>6738149458</v>
      </c>
      <c r="F861" s="34">
        <f t="shared" si="190"/>
        <v>0</v>
      </c>
      <c r="G861" s="34">
        <f t="shared" si="190"/>
        <v>0</v>
      </c>
      <c r="H861" s="34">
        <f t="shared" si="190"/>
        <v>13863184842</v>
      </c>
      <c r="I861" s="34">
        <f t="shared" si="190"/>
        <v>670915770</v>
      </c>
      <c r="J861" s="34">
        <f t="shared" si="190"/>
        <v>675815770</v>
      </c>
      <c r="K861" s="34">
        <f t="shared" si="190"/>
        <v>20596434300</v>
      </c>
      <c r="L861" s="34">
        <f t="shared" si="190"/>
        <v>16851680618</v>
      </c>
      <c r="M861" s="34">
        <f t="shared" si="190"/>
        <v>16851680618</v>
      </c>
      <c r="N861" s="34">
        <f t="shared" si="190"/>
        <v>7117434918</v>
      </c>
      <c r="O861" s="34">
        <f t="shared" si="190"/>
        <v>5555779575</v>
      </c>
      <c r="P861" s="34">
        <f t="shared" si="190"/>
        <v>3744753682</v>
      </c>
      <c r="Q861" s="28">
        <f t="shared" si="190"/>
        <v>12664277009</v>
      </c>
      <c r="R861" s="28">
        <f t="shared" si="190"/>
        <v>1708301328</v>
      </c>
      <c r="S861" s="28">
        <f t="shared" si="190"/>
        <v>19796434300</v>
      </c>
      <c r="T861" s="28">
        <f t="shared" si="190"/>
        <v>800000000</v>
      </c>
      <c r="U861" s="29">
        <f t="shared" si="187"/>
        <v>1561655343</v>
      </c>
    </row>
    <row r="862" spans="1:21" ht="22.5" outlineLevel="2">
      <c r="A862" s="42" t="s">
        <v>741</v>
      </c>
      <c r="B862" s="8" t="s">
        <v>742</v>
      </c>
      <c r="C862" s="42"/>
      <c r="D862" s="8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U862" s="32">
        <f t="shared" si="187"/>
        <v>0</v>
      </c>
    </row>
    <row r="863" spans="1:21" outlineLevel="1">
      <c r="A863" s="42" t="s">
        <v>1487</v>
      </c>
      <c r="B863" s="8"/>
      <c r="C863" s="42"/>
      <c r="D863" s="8"/>
      <c r="E863" s="33">
        <f t="shared" ref="E863:T863" si="191">SUBTOTAL(9,E862:E862)</f>
        <v>0</v>
      </c>
      <c r="F863" s="33">
        <f t="shared" si="191"/>
        <v>0</v>
      </c>
      <c r="G863" s="33">
        <f t="shared" si="191"/>
        <v>0</v>
      </c>
      <c r="H863" s="33">
        <f t="shared" si="191"/>
        <v>0</v>
      </c>
      <c r="I863" s="33">
        <f t="shared" si="191"/>
        <v>0</v>
      </c>
      <c r="J863" s="33">
        <f t="shared" si="191"/>
        <v>0</v>
      </c>
      <c r="K863" s="33">
        <f t="shared" si="191"/>
        <v>0</v>
      </c>
      <c r="L863" s="33">
        <f t="shared" si="191"/>
        <v>0</v>
      </c>
      <c r="M863" s="33">
        <f t="shared" si="191"/>
        <v>0</v>
      </c>
      <c r="N863" s="33">
        <f t="shared" si="191"/>
        <v>0</v>
      </c>
      <c r="O863" s="33">
        <f t="shared" si="191"/>
        <v>0</v>
      </c>
      <c r="P863" s="33">
        <f t="shared" si="191"/>
        <v>0</v>
      </c>
      <c r="Q863" s="21">
        <f t="shared" si="191"/>
        <v>0</v>
      </c>
      <c r="R863" s="21">
        <f t="shared" si="191"/>
        <v>0</v>
      </c>
      <c r="S863" s="21">
        <f t="shared" si="191"/>
        <v>0</v>
      </c>
      <c r="T863" s="21">
        <f t="shared" si="191"/>
        <v>0</v>
      </c>
      <c r="U863" s="32">
        <f t="shared" si="187"/>
        <v>0</v>
      </c>
    </row>
    <row r="864" spans="1:21" outlineLevel="2">
      <c r="A864" s="42" t="s">
        <v>743</v>
      </c>
      <c r="B864" s="8" t="s">
        <v>744</v>
      </c>
      <c r="C864" s="42"/>
      <c r="D864" s="8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U864" s="32">
        <f t="shared" si="187"/>
        <v>0</v>
      </c>
    </row>
    <row r="865" spans="1:21" ht="33.75" outlineLevel="2">
      <c r="A865" s="42" t="s">
        <v>743</v>
      </c>
      <c r="B865" s="8" t="s">
        <v>744</v>
      </c>
      <c r="C865" s="42">
        <v>26350</v>
      </c>
      <c r="D865" s="8" t="s">
        <v>745</v>
      </c>
      <c r="E865" s="33">
        <v>40000000</v>
      </c>
      <c r="F865" s="33">
        <v>0</v>
      </c>
      <c r="G865" s="33">
        <v>0</v>
      </c>
      <c r="H865" s="33">
        <v>253927094</v>
      </c>
      <c r="I865" s="33">
        <v>406161400</v>
      </c>
      <c r="J865" s="33">
        <v>0</v>
      </c>
      <c r="K865" s="33">
        <v>700088494</v>
      </c>
      <c r="L865" s="33">
        <v>700088494</v>
      </c>
      <c r="M865" s="33">
        <v>700088494</v>
      </c>
      <c r="N865" s="33">
        <v>700088494</v>
      </c>
      <c r="O865" s="33">
        <v>175088494</v>
      </c>
      <c r="P865" s="33">
        <v>0</v>
      </c>
      <c r="Q865" s="21">
        <v>525000000</v>
      </c>
      <c r="R865" s="21">
        <v>525000000</v>
      </c>
      <c r="S865" s="21">
        <v>700088494</v>
      </c>
      <c r="T865" s="21">
        <v>0</v>
      </c>
      <c r="U865" s="32">
        <f t="shared" si="187"/>
        <v>525000000</v>
      </c>
    </row>
    <row r="866" spans="1:21" s="26" customFormat="1" outlineLevel="1">
      <c r="A866" s="41" t="s">
        <v>1488</v>
      </c>
      <c r="B866" s="6"/>
      <c r="C866" s="41"/>
      <c r="D866" s="6"/>
      <c r="E866" s="34">
        <f t="shared" ref="E866:T866" si="192">SUBTOTAL(9,E864:E865)</f>
        <v>40000000</v>
      </c>
      <c r="F866" s="34">
        <f t="shared" si="192"/>
        <v>0</v>
      </c>
      <c r="G866" s="34">
        <f t="shared" si="192"/>
        <v>0</v>
      </c>
      <c r="H866" s="34">
        <f t="shared" si="192"/>
        <v>253927094</v>
      </c>
      <c r="I866" s="34">
        <f t="shared" si="192"/>
        <v>406161400</v>
      </c>
      <c r="J866" s="34">
        <f t="shared" si="192"/>
        <v>0</v>
      </c>
      <c r="K866" s="34">
        <f t="shared" si="192"/>
        <v>700088494</v>
      </c>
      <c r="L866" s="34">
        <f t="shared" si="192"/>
        <v>700088494</v>
      </c>
      <c r="M866" s="34">
        <f t="shared" si="192"/>
        <v>700088494</v>
      </c>
      <c r="N866" s="34">
        <f t="shared" si="192"/>
        <v>700088494</v>
      </c>
      <c r="O866" s="34">
        <f t="shared" si="192"/>
        <v>175088494</v>
      </c>
      <c r="P866" s="34">
        <f t="shared" si="192"/>
        <v>0</v>
      </c>
      <c r="Q866" s="28">
        <f t="shared" si="192"/>
        <v>525000000</v>
      </c>
      <c r="R866" s="28">
        <f t="shared" si="192"/>
        <v>525000000</v>
      </c>
      <c r="S866" s="28">
        <f t="shared" si="192"/>
        <v>700088494</v>
      </c>
      <c r="T866" s="28">
        <f t="shared" si="192"/>
        <v>0</v>
      </c>
      <c r="U866" s="29">
        <f t="shared" si="187"/>
        <v>525000000</v>
      </c>
    </row>
    <row r="867" spans="1:21" ht="22.5" outlineLevel="2">
      <c r="A867" s="42" t="s">
        <v>746</v>
      </c>
      <c r="B867" s="8" t="s">
        <v>747</v>
      </c>
      <c r="C867" s="42"/>
      <c r="D867" s="8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U867" s="32">
        <f t="shared" si="187"/>
        <v>0</v>
      </c>
    </row>
    <row r="868" spans="1:21" outlineLevel="1">
      <c r="A868" s="42" t="s">
        <v>1489</v>
      </c>
      <c r="B868" s="8"/>
      <c r="C868" s="42"/>
      <c r="D868" s="8"/>
      <c r="E868" s="33">
        <f t="shared" ref="E868:T868" si="193">SUBTOTAL(9,E867:E867)</f>
        <v>0</v>
      </c>
      <c r="F868" s="33">
        <f t="shared" si="193"/>
        <v>0</v>
      </c>
      <c r="G868" s="33">
        <f t="shared" si="193"/>
        <v>0</v>
      </c>
      <c r="H868" s="33">
        <f t="shared" si="193"/>
        <v>0</v>
      </c>
      <c r="I868" s="33">
        <f t="shared" si="193"/>
        <v>0</v>
      </c>
      <c r="J868" s="33">
        <f t="shared" si="193"/>
        <v>0</v>
      </c>
      <c r="K868" s="33">
        <f t="shared" si="193"/>
        <v>0</v>
      </c>
      <c r="L868" s="33">
        <f t="shared" si="193"/>
        <v>0</v>
      </c>
      <c r="M868" s="33">
        <f t="shared" si="193"/>
        <v>0</v>
      </c>
      <c r="N868" s="33">
        <f t="shared" si="193"/>
        <v>0</v>
      </c>
      <c r="O868" s="33">
        <f t="shared" si="193"/>
        <v>0</v>
      </c>
      <c r="P868" s="33">
        <f t="shared" si="193"/>
        <v>0</v>
      </c>
      <c r="Q868" s="21">
        <f t="shared" si="193"/>
        <v>0</v>
      </c>
      <c r="R868" s="21">
        <f t="shared" si="193"/>
        <v>0</v>
      </c>
      <c r="S868" s="21">
        <f t="shared" si="193"/>
        <v>0</v>
      </c>
      <c r="T868" s="21">
        <f t="shared" si="193"/>
        <v>0</v>
      </c>
      <c r="U868" s="32">
        <f t="shared" si="187"/>
        <v>0</v>
      </c>
    </row>
    <row r="869" spans="1:21" ht="33.75" outlineLevel="2">
      <c r="A869" s="42" t="s">
        <v>748</v>
      </c>
      <c r="B869" s="8" t="s">
        <v>749</v>
      </c>
      <c r="C869" s="42"/>
      <c r="D869" s="8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U869" s="32">
        <f t="shared" si="187"/>
        <v>0</v>
      </c>
    </row>
    <row r="870" spans="1:21" ht="33.75" outlineLevel="2">
      <c r="A870" s="42" t="s">
        <v>748</v>
      </c>
      <c r="B870" s="8" t="s">
        <v>749</v>
      </c>
      <c r="C870" s="42">
        <v>26360</v>
      </c>
      <c r="D870" s="8" t="s">
        <v>750</v>
      </c>
      <c r="E870" s="33">
        <v>1018680000</v>
      </c>
      <c r="F870" s="33">
        <v>0</v>
      </c>
      <c r="G870" s="33">
        <v>0</v>
      </c>
      <c r="H870" s="33">
        <v>0</v>
      </c>
      <c r="I870" s="33">
        <v>927000000</v>
      </c>
      <c r="J870" s="33">
        <v>963000000</v>
      </c>
      <c r="K870" s="33">
        <v>982680000</v>
      </c>
      <c r="L870" s="33">
        <v>539953611</v>
      </c>
      <c r="M870" s="33">
        <v>539953611</v>
      </c>
      <c r="N870" s="33">
        <v>518583251</v>
      </c>
      <c r="O870" s="33">
        <v>456438251</v>
      </c>
      <c r="P870" s="33">
        <v>442726389</v>
      </c>
      <c r="Q870" s="21">
        <v>69429640</v>
      </c>
      <c r="R870" s="21">
        <v>97408559</v>
      </c>
      <c r="S870" s="21">
        <v>528449640</v>
      </c>
      <c r="T870" s="21">
        <v>454230360</v>
      </c>
      <c r="U870" s="32">
        <f t="shared" si="187"/>
        <v>62145000</v>
      </c>
    </row>
    <row r="871" spans="1:21" ht="33.75" outlineLevel="2">
      <c r="A871" s="42" t="s">
        <v>748</v>
      </c>
      <c r="B871" s="8" t="s">
        <v>749</v>
      </c>
      <c r="C871" s="42">
        <v>263601</v>
      </c>
      <c r="D871" s="8" t="s">
        <v>751</v>
      </c>
      <c r="E871" s="33">
        <v>0</v>
      </c>
      <c r="F871" s="33">
        <v>0</v>
      </c>
      <c r="G871" s="33">
        <v>0</v>
      </c>
      <c r="H871" s="33">
        <v>34600000</v>
      </c>
      <c r="I871" s="33">
        <v>0</v>
      </c>
      <c r="J871" s="33">
        <v>0</v>
      </c>
      <c r="K871" s="33">
        <v>34600000</v>
      </c>
      <c r="L871" s="33">
        <v>34600000</v>
      </c>
      <c r="M871" s="33">
        <v>34600000</v>
      </c>
      <c r="N871" s="33">
        <v>34600000</v>
      </c>
      <c r="O871" s="33">
        <v>34600000</v>
      </c>
      <c r="P871" s="33">
        <v>0</v>
      </c>
      <c r="Q871" s="21">
        <v>0</v>
      </c>
      <c r="R871" s="21">
        <v>0</v>
      </c>
      <c r="S871" s="21">
        <v>34600000</v>
      </c>
      <c r="T871" s="21">
        <v>0</v>
      </c>
      <c r="U871" s="32">
        <f t="shared" si="187"/>
        <v>0</v>
      </c>
    </row>
    <row r="872" spans="1:21" ht="33.75" outlineLevel="2">
      <c r="A872" s="42" t="s">
        <v>748</v>
      </c>
      <c r="B872" s="8" t="s">
        <v>749</v>
      </c>
      <c r="C872" s="42">
        <v>26370</v>
      </c>
      <c r="D872" s="8" t="s">
        <v>752</v>
      </c>
      <c r="E872" s="33">
        <v>655500000</v>
      </c>
      <c r="F872" s="33">
        <v>0</v>
      </c>
      <c r="G872" s="33">
        <v>0</v>
      </c>
      <c r="H872" s="33">
        <v>0</v>
      </c>
      <c r="I872" s="33">
        <v>0</v>
      </c>
      <c r="J872" s="33">
        <v>607900000</v>
      </c>
      <c r="K872" s="33">
        <v>47600000</v>
      </c>
      <c r="L872" s="33">
        <v>47100000</v>
      </c>
      <c r="M872" s="33">
        <v>47100000</v>
      </c>
      <c r="N872" s="33">
        <v>39390856</v>
      </c>
      <c r="O872" s="33">
        <v>21648000</v>
      </c>
      <c r="P872" s="33">
        <v>500000</v>
      </c>
      <c r="Q872" s="21">
        <v>0</v>
      </c>
      <c r="R872" s="21">
        <v>22494856</v>
      </c>
      <c r="S872" s="21">
        <v>47600000</v>
      </c>
      <c r="T872" s="21">
        <v>0</v>
      </c>
      <c r="U872" s="32">
        <f t="shared" si="187"/>
        <v>17742856</v>
      </c>
    </row>
    <row r="873" spans="1:21" ht="33.75" outlineLevel="2">
      <c r="A873" s="42" t="s">
        <v>748</v>
      </c>
      <c r="B873" s="8" t="s">
        <v>749</v>
      </c>
      <c r="C873" s="42">
        <v>26380</v>
      </c>
      <c r="D873" s="8" t="s">
        <v>753</v>
      </c>
      <c r="E873" s="33">
        <v>334000000</v>
      </c>
      <c r="F873" s="33">
        <v>0</v>
      </c>
      <c r="G873" s="33">
        <v>0</v>
      </c>
      <c r="H873" s="33">
        <v>0</v>
      </c>
      <c r="I873" s="33">
        <v>345000000</v>
      </c>
      <c r="J873" s="33">
        <v>215000000</v>
      </c>
      <c r="K873" s="33">
        <v>464000000</v>
      </c>
      <c r="L873" s="33">
        <v>450896325</v>
      </c>
      <c r="M873" s="33">
        <v>450896325</v>
      </c>
      <c r="N873" s="33">
        <v>366993430</v>
      </c>
      <c r="O873" s="33">
        <v>165128600</v>
      </c>
      <c r="P873" s="33">
        <v>13103675</v>
      </c>
      <c r="Q873" s="21">
        <v>280000000</v>
      </c>
      <c r="R873" s="21">
        <v>221639030</v>
      </c>
      <c r="S873" s="21">
        <v>464000000</v>
      </c>
      <c r="T873" s="21">
        <v>0</v>
      </c>
      <c r="U873" s="32">
        <f t="shared" si="187"/>
        <v>201864830</v>
      </c>
    </row>
    <row r="874" spans="1:21" ht="33.75" outlineLevel="2">
      <c r="A874" s="42" t="s">
        <v>748</v>
      </c>
      <c r="B874" s="8" t="s">
        <v>749</v>
      </c>
      <c r="C874" s="42">
        <v>263801</v>
      </c>
      <c r="D874" s="8" t="s">
        <v>754</v>
      </c>
      <c r="E874" s="33">
        <v>0</v>
      </c>
      <c r="F874" s="33">
        <v>0</v>
      </c>
      <c r="G874" s="33">
        <v>2200000</v>
      </c>
      <c r="H874" s="33">
        <v>23200000</v>
      </c>
      <c r="I874" s="33">
        <v>0</v>
      </c>
      <c r="J874" s="33">
        <v>0</v>
      </c>
      <c r="K874" s="33">
        <v>21000000</v>
      </c>
      <c r="L874" s="33">
        <v>21000000</v>
      </c>
      <c r="M874" s="33">
        <v>21000000</v>
      </c>
      <c r="N874" s="33">
        <v>21000000</v>
      </c>
      <c r="O874" s="33">
        <v>21000000</v>
      </c>
      <c r="P874" s="33">
        <v>0</v>
      </c>
      <c r="Q874" s="21">
        <v>0</v>
      </c>
      <c r="R874" s="21">
        <v>0</v>
      </c>
      <c r="S874" s="21">
        <v>21000000</v>
      </c>
      <c r="T874" s="21">
        <v>0</v>
      </c>
      <c r="U874" s="32">
        <f t="shared" si="187"/>
        <v>0</v>
      </c>
    </row>
    <row r="875" spans="1:21" ht="33.75" outlineLevel="2">
      <c r="A875" s="42" t="s">
        <v>748</v>
      </c>
      <c r="B875" s="8" t="s">
        <v>749</v>
      </c>
      <c r="C875" s="42">
        <v>26390</v>
      </c>
      <c r="D875" s="8" t="s">
        <v>755</v>
      </c>
      <c r="E875" s="33">
        <v>150000000</v>
      </c>
      <c r="F875" s="33">
        <v>0</v>
      </c>
      <c r="G875" s="33">
        <v>0</v>
      </c>
      <c r="H875" s="33">
        <v>100000000</v>
      </c>
      <c r="I875" s="33">
        <v>440900000</v>
      </c>
      <c r="J875" s="33">
        <v>0</v>
      </c>
      <c r="K875" s="33">
        <v>690900000</v>
      </c>
      <c r="L875" s="33">
        <v>80899957</v>
      </c>
      <c r="M875" s="33">
        <v>80899957</v>
      </c>
      <c r="N875" s="33">
        <v>25053603</v>
      </c>
      <c r="O875" s="33">
        <v>0</v>
      </c>
      <c r="P875" s="33">
        <v>610000043</v>
      </c>
      <c r="Q875" s="21">
        <v>690900000</v>
      </c>
      <c r="R875" s="21">
        <v>25053603</v>
      </c>
      <c r="S875" s="21">
        <v>690900000</v>
      </c>
      <c r="T875" s="21">
        <v>0</v>
      </c>
      <c r="U875" s="32">
        <f t="shared" si="187"/>
        <v>25053603</v>
      </c>
    </row>
    <row r="876" spans="1:21" ht="33.75" outlineLevel="2">
      <c r="A876" s="42" t="s">
        <v>748</v>
      </c>
      <c r="B876" s="8" t="s">
        <v>749</v>
      </c>
      <c r="C876" s="42">
        <v>26400</v>
      </c>
      <c r="D876" s="8" t="s">
        <v>756</v>
      </c>
      <c r="E876" s="33">
        <v>100000000</v>
      </c>
      <c r="F876" s="33">
        <v>0</v>
      </c>
      <c r="G876" s="33">
        <v>0</v>
      </c>
      <c r="H876" s="33">
        <v>0</v>
      </c>
      <c r="I876" s="33">
        <v>0</v>
      </c>
      <c r="J876" s="33">
        <v>48000000</v>
      </c>
      <c r="K876" s="33">
        <v>52000000</v>
      </c>
      <c r="L876" s="33">
        <v>0</v>
      </c>
      <c r="M876" s="33">
        <v>0</v>
      </c>
      <c r="N876" s="33">
        <v>0</v>
      </c>
      <c r="O876" s="33">
        <v>0</v>
      </c>
      <c r="P876" s="33">
        <v>52000000</v>
      </c>
      <c r="Q876" s="21">
        <v>0</v>
      </c>
      <c r="R876" s="21">
        <v>0</v>
      </c>
      <c r="S876" s="21">
        <v>0</v>
      </c>
      <c r="T876" s="21">
        <v>0</v>
      </c>
      <c r="U876" s="32">
        <f t="shared" si="187"/>
        <v>0</v>
      </c>
    </row>
    <row r="877" spans="1:21" ht="33.75" outlineLevel="2">
      <c r="A877" s="42" t="s">
        <v>748</v>
      </c>
      <c r="B877" s="8" t="s">
        <v>749</v>
      </c>
      <c r="C877" s="42">
        <v>26410</v>
      </c>
      <c r="D877" s="8" t="s">
        <v>757</v>
      </c>
      <c r="E877" s="33">
        <v>137173359</v>
      </c>
      <c r="F877" s="33">
        <v>0</v>
      </c>
      <c r="G877" s="33">
        <v>0</v>
      </c>
      <c r="H877" s="33">
        <v>0</v>
      </c>
      <c r="I877" s="33">
        <v>8142091</v>
      </c>
      <c r="J877" s="33">
        <v>0</v>
      </c>
      <c r="K877" s="33">
        <v>145315450</v>
      </c>
      <c r="L877" s="33">
        <v>141316632</v>
      </c>
      <c r="M877" s="33">
        <v>141316632</v>
      </c>
      <c r="N877" s="33">
        <v>109716632</v>
      </c>
      <c r="O877" s="33">
        <v>44199944</v>
      </c>
      <c r="P877" s="33">
        <v>3998818</v>
      </c>
      <c r="Q877" s="21">
        <v>68137564</v>
      </c>
      <c r="R877" s="21">
        <v>39966688</v>
      </c>
      <c r="S877" s="21">
        <v>137887508</v>
      </c>
      <c r="T877" s="21">
        <v>0</v>
      </c>
      <c r="U877" s="32">
        <f t="shared" si="187"/>
        <v>65516688</v>
      </c>
    </row>
    <row r="878" spans="1:21" ht="33.75" outlineLevel="2">
      <c r="A878" s="42" t="s">
        <v>748</v>
      </c>
      <c r="B878" s="8" t="s">
        <v>749</v>
      </c>
      <c r="C878" s="42">
        <v>264101</v>
      </c>
      <c r="D878" s="8" t="s">
        <v>758</v>
      </c>
      <c r="E878" s="33">
        <v>0</v>
      </c>
      <c r="F878" s="33">
        <v>0</v>
      </c>
      <c r="G878" s="33">
        <v>0</v>
      </c>
      <c r="H878" s="33">
        <v>122713847</v>
      </c>
      <c r="I878" s="33">
        <v>0</v>
      </c>
      <c r="J878" s="33">
        <v>0</v>
      </c>
      <c r="K878" s="33">
        <v>122713847</v>
      </c>
      <c r="L878" s="33">
        <v>122713847</v>
      </c>
      <c r="M878" s="33">
        <v>122713847</v>
      </c>
      <c r="N878" s="33">
        <v>122713847</v>
      </c>
      <c r="O878" s="33">
        <v>122713847</v>
      </c>
      <c r="P878" s="33">
        <v>0</v>
      </c>
      <c r="Q878" s="21">
        <v>0</v>
      </c>
      <c r="R878" s="21">
        <v>0</v>
      </c>
      <c r="S878" s="21">
        <v>122713847</v>
      </c>
      <c r="T878" s="21">
        <v>0</v>
      </c>
      <c r="U878" s="32">
        <f t="shared" si="187"/>
        <v>0</v>
      </c>
    </row>
    <row r="879" spans="1:21" ht="45" outlineLevel="2">
      <c r="A879" s="42" t="s">
        <v>748</v>
      </c>
      <c r="B879" s="8" t="s">
        <v>749</v>
      </c>
      <c r="C879" s="42">
        <v>26411</v>
      </c>
      <c r="D879" s="8" t="s">
        <v>759</v>
      </c>
      <c r="E879" s="33">
        <v>0</v>
      </c>
      <c r="F879" s="33">
        <v>0</v>
      </c>
      <c r="G879" s="33">
        <v>0</v>
      </c>
      <c r="H879" s="33">
        <v>1509486159</v>
      </c>
      <c r="I879" s="33">
        <v>0</v>
      </c>
      <c r="J879" s="33">
        <v>0</v>
      </c>
      <c r="K879" s="33">
        <v>1509486159</v>
      </c>
      <c r="L879" s="33">
        <v>0</v>
      </c>
      <c r="M879" s="33">
        <v>0</v>
      </c>
      <c r="N879" s="33">
        <v>0</v>
      </c>
      <c r="O879" s="33">
        <v>0</v>
      </c>
      <c r="P879" s="33">
        <v>1509486159</v>
      </c>
      <c r="Q879" s="21">
        <v>0</v>
      </c>
      <c r="R879" s="21">
        <v>0</v>
      </c>
      <c r="S879" s="21">
        <v>0</v>
      </c>
      <c r="T879" s="21">
        <v>0</v>
      </c>
      <c r="U879" s="32">
        <f t="shared" si="187"/>
        <v>0</v>
      </c>
    </row>
    <row r="880" spans="1:21" ht="56.25" outlineLevel="2">
      <c r="A880" s="42" t="s">
        <v>748</v>
      </c>
      <c r="B880" s="8" t="s">
        <v>749</v>
      </c>
      <c r="C880" s="42">
        <v>26412</v>
      </c>
      <c r="D880" s="8" t="s">
        <v>760</v>
      </c>
      <c r="E880" s="33">
        <v>0</v>
      </c>
      <c r="F880" s="33">
        <v>0</v>
      </c>
      <c r="G880" s="33">
        <v>0</v>
      </c>
      <c r="H880" s="33">
        <v>2980800000</v>
      </c>
      <c r="I880" s="33">
        <v>603000000</v>
      </c>
      <c r="J880" s="33">
        <v>0</v>
      </c>
      <c r="K880" s="33">
        <v>3583800000</v>
      </c>
      <c r="L880" s="33">
        <v>3367300000</v>
      </c>
      <c r="M880" s="33">
        <v>3367300000</v>
      </c>
      <c r="N880" s="33">
        <v>0</v>
      </c>
      <c r="O880" s="33">
        <v>0</v>
      </c>
      <c r="P880" s="33">
        <v>216500000</v>
      </c>
      <c r="Q880" s="21">
        <v>0</v>
      </c>
      <c r="R880" s="21">
        <v>0</v>
      </c>
      <c r="S880" s="21">
        <v>0</v>
      </c>
      <c r="T880" s="21">
        <v>0</v>
      </c>
      <c r="U880" s="32">
        <f t="shared" si="187"/>
        <v>0</v>
      </c>
    </row>
    <row r="881" spans="1:21" s="26" customFormat="1" outlineLevel="1">
      <c r="A881" s="41" t="s">
        <v>1490</v>
      </c>
      <c r="B881" s="6"/>
      <c r="C881" s="41"/>
      <c r="D881" s="6"/>
      <c r="E881" s="34">
        <f t="shared" ref="E881:T881" si="194">SUBTOTAL(9,E869:E880)</f>
        <v>2395353359</v>
      </c>
      <c r="F881" s="34">
        <f t="shared" si="194"/>
        <v>0</v>
      </c>
      <c r="G881" s="34">
        <f t="shared" si="194"/>
        <v>2200000</v>
      </c>
      <c r="H881" s="34">
        <f t="shared" si="194"/>
        <v>4770800006</v>
      </c>
      <c r="I881" s="34">
        <f t="shared" si="194"/>
        <v>2324042091</v>
      </c>
      <c r="J881" s="34">
        <f t="shared" si="194"/>
        <v>1833900000</v>
      </c>
      <c r="K881" s="34">
        <f t="shared" si="194"/>
        <v>7654095456</v>
      </c>
      <c r="L881" s="34">
        <f t="shared" si="194"/>
        <v>4805780372</v>
      </c>
      <c r="M881" s="34">
        <f t="shared" si="194"/>
        <v>4805780372</v>
      </c>
      <c r="N881" s="34">
        <f t="shared" si="194"/>
        <v>1238051619</v>
      </c>
      <c r="O881" s="34">
        <f t="shared" si="194"/>
        <v>865728642</v>
      </c>
      <c r="P881" s="34">
        <f t="shared" si="194"/>
        <v>2848315084</v>
      </c>
      <c r="Q881" s="28">
        <f t="shared" si="194"/>
        <v>1108467204</v>
      </c>
      <c r="R881" s="28">
        <f t="shared" si="194"/>
        <v>406562736</v>
      </c>
      <c r="S881" s="28">
        <f t="shared" si="194"/>
        <v>2047150995</v>
      </c>
      <c r="T881" s="28">
        <f t="shared" si="194"/>
        <v>454230360</v>
      </c>
      <c r="U881" s="29">
        <f t="shared" si="187"/>
        <v>372322977</v>
      </c>
    </row>
    <row r="882" spans="1:21" outlineLevel="2">
      <c r="A882" s="42" t="s">
        <v>761</v>
      </c>
      <c r="B882" s="8" t="s">
        <v>762</v>
      </c>
      <c r="C882" s="42"/>
      <c r="D882" s="8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U882" s="32">
        <f t="shared" si="187"/>
        <v>0</v>
      </c>
    </row>
    <row r="883" spans="1:21" outlineLevel="1">
      <c r="A883" s="41" t="s">
        <v>1491</v>
      </c>
      <c r="B883" s="8"/>
      <c r="C883" s="42"/>
      <c r="D883" s="8"/>
      <c r="E883" s="33">
        <f t="shared" ref="E883:T883" si="195">SUBTOTAL(9,E882:E882)</f>
        <v>0</v>
      </c>
      <c r="F883" s="33">
        <f t="shared" si="195"/>
        <v>0</v>
      </c>
      <c r="G883" s="33">
        <f t="shared" si="195"/>
        <v>0</v>
      </c>
      <c r="H883" s="33">
        <f t="shared" si="195"/>
        <v>0</v>
      </c>
      <c r="I883" s="33">
        <f t="shared" si="195"/>
        <v>0</v>
      </c>
      <c r="J883" s="33">
        <f t="shared" si="195"/>
        <v>0</v>
      </c>
      <c r="K883" s="33">
        <f t="shared" si="195"/>
        <v>0</v>
      </c>
      <c r="L883" s="33">
        <f t="shared" si="195"/>
        <v>0</v>
      </c>
      <c r="M883" s="33">
        <f t="shared" si="195"/>
        <v>0</v>
      </c>
      <c r="N883" s="33">
        <f t="shared" si="195"/>
        <v>0</v>
      </c>
      <c r="O883" s="33">
        <f t="shared" si="195"/>
        <v>0</v>
      </c>
      <c r="P883" s="33">
        <f t="shared" si="195"/>
        <v>0</v>
      </c>
      <c r="Q883" s="21">
        <f t="shared" si="195"/>
        <v>0</v>
      </c>
      <c r="R883" s="21">
        <f t="shared" si="195"/>
        <v>0</v>
      </c>
      <c r="S883" s="21">
        <f t="shared" si="195"/>
        <v>0</v>
      </c>
      <c r="T883" s="21">
        <f t="shared" si="195"/>
        <v>0</v>
      </c>
      <c r="U883" s="32">
        <f t="shared" si="187"/>
        <v>0</v>
      </c>
    </row>
    <row r="884" spans="1:21" ht="22.5" outlineLevel="2">
      <c r="A884" s="42" t="s">
        <v>763</v>
      </c>
      <c r="B884" s="8" t="s">
        <v>764</v>
      </c>
      <c r="C884" s="42"/>
      <c r="D884" s="8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U884" s="32">
        <f t="shared" si="187"/>
        <v>0</v>
      </c>
    </row>
    <row r="885" spans="1:21" outlineLevel="1">
      <c r="A885" s="41" t="s">
        <v>1492</v>
      </c>
      <c r="B885" s="8"/>
      <c r="C885" s="42"/>
      <c r="D885" s="8"/>
      <c r="E885" s="33">
        <f t="shared" ref="E885:T885" si="196">SUBTOTAL(9,E884:E884)</f>
        <v>0</v>
      </c>
      <c r="F885" s="33">
        <f t="shared" si="196"/>
        <v>0</v>
      </c>
      <c r="G885" s="33">
        <f t="shared" si="196"/>
        <v>0</v>
      </c>
      <c r="H885" s="33">
        <f t="shared" si="196"/>
        <v>0</v>
      </c>
      <c r="I885" s="33">
        <f t="shared" si="196"/>
        <v>0</v>
      </c>
      <c r="J885" s="33">
        <f t="shared" si="196"/>
        <v>0</v>
      </c>
      <c r="K885" s="33">
        <f t="shared" si="196"/>
        <v>0</v>
      </c>
      <c r="L885" s="33">
        <f t="shared" si="196"/>
        <v>0</v>
      </c>
      <c r="M885" s="33">
        <f t="shared" si="196"/>
        <v>0</v>
      </c>
      <c r="N885" s="33">
        <f t="shared" si="196"/>
        <v>0</v>
      </c>
      <c r="O885" s="33">
        <f t="shared" si="196"/>
        <v>0</v>
      </c>
      <c r="P885" s="33">
        <f t="shared" si="196"/>
        <v>0</v>
      </c>
      <c r="Q885" s="21">
        <f t="shared" si="196"/>
        <v>0</v>
      </c>
      <c r="R885" s="21">
        <f t="shared" si="196"/>
        <v>0</v>
      </c>
      <c r="S885" s="21">
        <f t="shared" si="196"/>
        <v>0</v>
      </c>
      <c r="T885" s="21">
        <f t="shared" si="196"/>
        <v>0</v>
      </c>
      <c r="U885" s="32">
        <f t="shared" si="187"/>
        <v>0</v>
      </c>
    </row>
    <row r="886" spans="1:21" ht="45" outlineLevel="2">
      <c r="A886" s="42" t="s">
        <v>765</v>
      </c>
      <c r="B886" s="8" t="s">
        <v>766</v>
      </c>
      <c r="C886" s="42"/>
      <c r="D886" s="8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U886" s="32">
        <f t="shared" si="187"/>
        <v>0</v>
      </c>
    </row>
    <row r="887" spans="1:21" ht="45" outlineLevel="2">
      <c r="A887" s="42" t="s">
        <v>765</v>
      </c>
      <c r="B887" s="8" t="s">
        <v>766</v>
      </c>
      <c r="C887" s="42">
        <v>26420</v>
      </c>
      <c r="D887" s="8" t="s">
        <v>767</v>
      </c>
      <c r="E887" s="33">
        <v>174000000</v>
      </c>
      <c r="F887" s="33">
        <v>0</v>
      </c>
      <c r="G887" s="33">
        <v>0</v>
      </c>
      <c r="H887" s="33">
        <v>1142212500</v>
      </c>
      <c r="I887" s="33">
        <v>286988378</v>
      </c>
      <c r="J887" s="33">
        <v>2553500</v>
      </c>
      <c r="K887" s="33">
        <v>1600647378</v>
      </c>
      <c r="L887" s="33">
        <v>1464663104</v>
      </c>
      <c r="M887" s="33">
        <v>1464663104</v>
      </c>
      <c r="N887" s="33">
        <v>1440125604</v>
      </c>
      <c r="O887" s="33">
        <v>949376876</v>
      </c>
      <c r="P887" s="33">
        <v>135984274</v>
      </c>
      <c r="Q887" s="21">
        <v>28888378</v>
      </c>
      <c r="R887" s="21">
        <v>125846978</v>
      </c>
      <c r="S887" s="21">
        <v>1466927378</v>
      </c>
      <c r="T887" s="21">
        <v>133720000</v>
      </c>
      <c r="U887" s="32">
        <f t="shared" si="187"/>
        <v>490748728</v>
      </c>
    </row>
    <row r="888" spans="1:21" ht="45" outlineLevel="2">
      <c r="A888" s="42" t="s">
        <v>765</v>
      </c>
      <c r="B888" s="8" t="s">
        <v>766</v>
      </c>
      <c r="C888" s="42">
        <v>264201</v>
      </c>
      <c r="D888" s="8" t="s">
        <v>768</v>
      </c>
      <c r="E888" s="33">
        <v>0</v>
      </c>
      <c r="F888" s="33">
        <v>0</v>
      </c>
      <c r="G888" s="33">
        <v>0</v>
      </c>
      <c r="H888" s="33">
        <v>44253750</v>
      </c>
      <c r="I888" s="33">
        <v>0</v>
      </c>
      <c r="J888" s="33">
        <v>0</v>
      </c>
      <c r="K888" s="33">
        <v>44253750</v>
      </c>
      <c r="L888" s="33">
        <v>44253750</v>
      </c>
      <c r="M888" s="33">
        <v>44253750</v>
      </c>
      <c r="N888" s="33">
        <v>44253750</v>
      </c>
      <c r="O888" s="33">
        <v>44253750</v>
      </c>
      <c r="P888" s="33">
        <v>0</v>
      </c>
      <c r="Q888" s="21">
        <v>0</v>
      </c>
      <c r="R888" s="21">
        <v>0</v>
      </c>
      <c r="S888" s="21">
        <v>44253750</v>
      </c>
      <c r="T888" s="21">
        <v>0</v>
      </c>
      <c r="U888" s="32">
        <f t="shared" si="187"/>
        <v>0</v>
      </c>
    </row>
    <row r="889" spans="1:21" ht="45" outlineLevel="2">
      <c r="A889" s="42" t="s">
        <v>765</v>
      </c>
      <c r="B889" s="8" t="s">
        <v>766</v>
      </c>
      <c r="C889" s="42">
        <v>264211</v>
      </c>
      <c r="D889" s="8" t="s">
        <v>769</v>
      </c>
      <c r="E889" s="33">
        <v>0</v>
      </c>
      <c r="F889" s="33">
        <v>0</v>
      </c>
      <c r="G889" s="33">
        <v>0</v>
      </c>
      <c r="H889" s="33">
        <v>141932000</v>
      </c>
      <c r="I889" s="33">
        <v>0</v>
      </c>
      <c r="J889" s="33">
        <v>0</v>
      </c>
      <c r="K889" s="33">
        <v>141932000</v>
      </c>
      <c r="L889" s="33">
        <v>141932000</v>
      </c>
      <c r="M889" s="33">
        <v>141932000</v>
      </c>
      <c r="N889" s="33">
        <v>141932000</v>
      </c>
      <c r="O889" s="33">
        <v>141932000</v>
      </c>
      <c r="P889" s="33">
        <v>0</v>
      </c>
      <c r="Q889" s="21">
        <v>0</v>
      </c>
      <c r="R889" s="21">
        <v>0</v>
      </c>
      <c r="S889" s="21">
        <v>141932000</v>
      </c>
      <c r="T889" s="21">
        <v>0</v>
      </c>
      <c r="U889" s="32">
        <f t="shared" si="187"/>
        <v>0</v>
      </c>
    </row>
    <row r="890" spans="1:21" ht="56.25" outlineLevel="2">
      <c r="A890" s="42" t="s">
        <v>765</v>
      </c>
      <c r="B890" s="8" t="s">
        <v>766</v>
      </c>
      <c r="C890" s="42">
        <v>26422</v>
      </c>
      <c r="D890" s="8" t="s">
        <v>770</v>
      </c>
      <c r="E890" s="33">
        <v>0</v>
      </c>
      <c r="F890" s="33">
        <v>0</v>
      </c>
      <c r="G890" s="33">
        <v>0</v>
      </c>
      <c r="H890" s="33">
        <v>0</v>
      </c>
      <c r="I890" s="33">
        <v>37645515</v>
      </c>
      <c r="J890" s="33">
        <v>0</v>
      </c>
      <c r="K890" s="33">
        <v>37645515</v>
      </c>
      <c r="L890" s="33">
        <v>27646515</v>
      </c>
      <c r="M890" s="33">
        <v>27646515</v>
      </c>
      <c r="N890" s="33">
        <v>27646515</v>
      </c>
      <c r="O890" s="33">
        <v>27646515</v>
      </c>
      <c r="P890" s="33">
        <v>9999000</v>
      </c>
      <c r="Q890" s="21">
        <v>0</v>
      </c>
      <c r="R890" s="21">
        <v>0</v>
      </c>
      <c r="S890" s="21">
        <v>37645515</v>
      </c>
      <c r="T890" s="21">
        <v>0</v>
      </c>
      <c r="U890" s="32">
        <f t="shared" si="187"/>
        <v>0</v>
      </c>
    </row>
    <row r="891" spans="1:21" s="26" customFormat="1" outlineLevel="1">
      <c r="A891" s="41" t="s">
        <v>1493</v>
      </c>
      <c r="B891" s="6"/>
      <c r="C891" s="41"/>
      <c r="D891" s="6"/>
      <c r="E891" s="34">
        <f t="shared" ref="E891:T891" si="197">SUBTOTAL(9,E886:E890)</f>
        <v>174000000</v>
      </c>
      <c r="F891" s="34">
        <f t="shared" si="197"/>
        <v>0</v>
      </c>
      <c r="G891" s="34">
        <f t="shared" si="197"/>
        <v>0</v>
      </c>
      <c r="H891" s="34">
        <f t="shared" si="197"/>
        <v>1328398250</v>
      </c>
      <c r="I891" s="34">
        <f t="shared" si="197"/>
        <v>324633893</v>
      </c>
      <c r="J891" s="34">
        <f t="shared" si="197"/>
        <v>2553500</v>
      </c>
      <c r="K891" s="34">
        <f t="shared" si="197"/>
        <v>1824478643</v>
      </c>
      <c r="L891" s="34">
        <f t="shared" si="197"/>
        <v>1678495369</v>
      </c>
      <c r="M891" s="34">
        <f t="shared" si="197"/>
        <v>1678495369</v>
      </c>
      <c r="N891" s="34">
        <f t="shared" si="197"/>
        <v>1653957869</v>
      </c>
      <c r="O891" s="34">
        <f t="shared" si="197"/>
        <v>1163209141</v>
      </c>
      <c r="P891" s="34">
        <f t="shared" si="197"/>
        <v>145983274</v>
      </c>
      <c r="Q891" s="28">
        <f t="shared" si="197"/>
        <v>28888378</v>
      </c>
      <c r="R891" s="28">
        <f t="shared" si="197"/>
        <v>125846978</v>
      </c>
      <c r="S891" s="28">
        <f t="shared" si="197"/>
        <v>1690758643</v>
      </c>
      <c r="T891" s="28">
        <f t="shared" si="197"/>
        <v>133720000</v>
      </c>
      <c r="U891" s="29">
        <f t="shared" si="187"/>
        <v>490748728</v>
      </c>
    </row>
    <row r="892" spans="1:21" ht="33.75" outlineLevel="2">
      <c r="A892" s="42" t="s">
        <v>771</v>
      </c>
      <c r="B892" s="8" t="s">
        <v>772</v>
      </c>
      <c r="C892" s="42"/>
      <c r="D892" s="8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U892" s="32">
        <f t="shared" si="187"/>
        <v>0</v>
      </c>
    </row>
    <row r="893" spans="1:21" ht="33.75" outlineLevel="2">
      <c r="A893" s="42" t="s">
        <v>771</v>
      </c>
      <c r="B893" s="8" t="s">
        <v>772</v>
      </c>
      <c r="C893" s="42">
        <v>26430</v>
      </c>
      <c r="D893" s="8" t="s">
        <v>773</v>
      </c>
      <c r="E893" s="33">
        <v>60000000</v>
      </c>
      <c r="F893" s="33">
        <v>0</v>
      </c>
      <c r="G893" s="33">
        <v>0</v>
      </c>
      <c r="H893" s="33">
        <v>262000000</v>
      </c>
      <c r="I893" s="33">
        <v>137000000</v>
      </c>
      <c r="J893" s="33">
        <v>27349800</v>
      </c>
      <c r="K893" s="33">
        <v>431650200</v>
      </c>
      <c r="L893" s="33">
        <v>431650200</v>
      </c>
      <c r="M893" s="33">
        <v>431650200</v>
      </c>
      <c r="N893" s="33">
        <v>431650200</v>
      </c>
      <c r="O893" s="33">
        <v>319800100</v>
      </c>
      <c r="P893" s="33">
        <v>0</v>
      </c>
      <c r="Q893" s="21">
        <v>105442100</v>
      </c>
      <c r="R893" s="21">
        <v>171442100</v>
      </c>
      <c r="S893" s="21">
        <v>431650200</v>
      </c>
      <c r="T893" s="21">
        <v>0</v>
      </c>
      <c r="U893" s="32">
        <f t="shared" si="187"/>
        <v>111850100</v>
      </c>
    </row>
    <row r="894" spans="1:21" s="26" customFormat="1" outlineLevel="1">
      <c r="A894" s="41" t="s">
        <v>1494</v>
      </c>
      <c r="B894" s="6"/>
      <c r="C894" s="41"/>
      <c r="D894" s="6"/>
      <c r="E894" s="34">
        <f t="shared" ref="E894:T894" si="198">SUBTOTAL(9,E892:E893)</f>
        <v>60000000</v>
      </c>
      <c r="F894" s="34">
        <f t="shared" si="198"/>
        <v>0</v>
      </c>
      <c r="G894" s="34">
        <f t="shared" si="198"/>
        <v>0</v>
      </c>
      <c r="H894" s="34">
        <f t="shared" si="198"/>
        <v>262000000</v>
      </c>
      <c r="I894" s="34">
        <f t="shared" si="198"/>
        <v>137000000</v>
      </c>
      <c r="J894" s="34">
        <f t="shared" si="198"/>
        <v>27349800</v>
      </c>
      <c r="K894" s="34">
        <f t="shared" si="198"/>
        <v>431650200</v>
      </c>
      <c r="L894" s="34">
        <f t="shared" si="198"/>
        <v>431650200</v>
      </c>
      <c r="M894" s="34">
        <f t="shared" si="198"/>
        <v>431650200</v>
      </c>
      <c r="N894" s="34">
        <f t="shared" si="198"/>
        <v>431650200</v>
      </c>
      <c r="O894" s="34">
        <f t="shared" si="198"/>
        <v>319800100</v>
      </c>
      <c r="P894" s="34">
        <f t="shared" si="198"/>
        <v>0</v>
      </c>
      <c r="Q894" s="28">
        <f t="shared" si="198"/>
        <v>105442100</v>
      </c>
      <c r="R894" s="28">
        <f t="shared" si="198"/>
        <v>171442100</v>
      </c>
      <c r="S894" s="28">
        <f t="shared" si="198"/>
        <v>431650200</v>
      </c>
      <c r="T894" s="28">
        <f t="shared" si="198"/>
        <v>0</v>
      </c>
      <c r="U894" s="29">
        <f t="shared" si="187"/>
        <v>111850100</v>
      </c>
    </row>
    <row r="895" spans="1:21" ht="33.75" outlineLevel="2">
      <c r="A895" s="42" t="s">
        <v>774</v>
      </c>
      <c r="B895" s="8" t="s">
        <v>775</v>
      </c>
      <c r="C895" s="42"/>
      <c r="D895" s="8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U895" s="32">
        <f t="shared" si="187"/>
        <v>0</v>
      </c>
    </row>
    <row r="896" spans="1:21" ht="33.75" outlineLevel="2">
      <c r="A896" s="42" t="s">
        <v>774</v>
      </c>
      <c r="B896" s="8" t="s">
        <v>775</v>
      </c>
      <c r="C896" s="42">
        <v>26440</v>
      </c>
      <c r="D896" s="8" t="s">
        <v>776</v>
      </c>
      <c r="E896" s="33">
        <v>48000000</v>
      </c>
      <c r="F896" s="33">
        <v>0</v>
      </c>
      <c r="G896" s="33">
        <v>0</v>
      </c>
      <c r="H896" s="33">
        <v>24367467</v>
      </c>
      <c r="I896" s="33">
        <v>0</v>
      </c>
      <c r="J896" s="33">
        <v>10000000</v>
      </c>
      <c r="K896" s="33">
        <v>62367467</v>
      </c>
      <c r="L896" s="33">
        <v>61803834</v>
      </c>
      <c r="M896" s="33">
        <v>61803834</v>
      </c>
      <c r="N896" s="33">
        <v>32258281</v>
      </c>
      <c r="O896" s="33">
        <v>20074955</v>
      </c>
      <c r="P896" s="33">
        <v>563633</v>
      </c>
      <c r="Q896" s="21">
        <v>0</v>
      </c>
      <c r="R896" s="21">
        <v>0</v>
      </c>
      <c r="S896" s="21">
        <v>62367467</v>
      </c>
      <c r="T896" s="21">
        <v>0</v>
      </c>
      <c r="U896" s="32">
        <f t="shared" si="187"/>
        <v>12183326</v>
      </c>
    </row>
    <row r="897" spans="1:21" s="26" customFormat="1" outlineLevel="1">
      <c r="A897" s="41" t="s">
        <v>1495</v>
      </c>
      <c r="B897" s="6"/>
      <c r="C897" s="41"/>
      <c r="D897" s="6"/>
      <c r="E897" s="34">
        <f t="shared" ref="E897:T897" si="199">SUBTOTAL(9,E895:E896)</f>
        <v>48000000</v>
      </c>
      <c r="F897" s="34">
        <f t="shared" si="199"/>
        <v>0</v>
      </c>
      <c r="G897" s="34">
        <f t="shared" si="199"/>
        <v>0</v>
      </c>
      <c r="H897" s="34">
        <f t="shared" si="199"/>
        <v>24367467</v>
      </c>
      <c r="I897" s="34">
        <f t="shared" si="199"/>
        <v>0</v>
      </c>
      <c r="J897" s="34">
        <f t="shared" si="199"/>
        <v>10000000</v>
      </c>
      <c r="K897" s="34">
        <f t="shared" si="199"/>
        <v>62367467</v>
      </c>
      <c r="L897" s="34">
        <f t="shared" si="199"/>
        <v>61803834</v>
      </c>
      <c r="M897" s="34">
        <f t="shared" si="199"/>
        <v>61803834</v>
      </c>
      <c r="N897" s="34">
        <f t="shared" si="199"/>
        <v>32258281</v>
      </c>
      <c r="O897" s="34">
        <f t="shared" si="199"/>
        <v>20074955</v>
      </c>
      <c r="P897" s="34">
        <f t="shared" si="199"/>
        <v>563633</v>
      </c>
      <c r="Q897" s="28">
        <f t="shared" si="199"/>
        <v>0</v>
      </c>
      <c r="R897" s="28">
        <f t="shared" si="199"/>
        <v>0</v>
      </c>
      <c r="S897" s="28">
        <f t="shared" si="199"/>
        <v>62367467</v>
      </c>
      <c r="T897" s="28">
        <f t="shared" si="199"/>
        <v>0</v>
      </c>
      <c r="U897" s="29">
        <f t="shared" si="187"/>
        <v>12183326</v>
      </c>
    </row>
    <row r="898" spans="1:21" ht="22.5" outlineLevel="2">
      <c r="A898" s="42" t="s">
        <v>777</v>
      </c>
      <c r="B898" s="8" t="s">
        <v>778</v>
      </c>
      <c r="C898" s="42"/>
      <c r="D898" s="8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U898" s="32">
        <f t="shared" si="187"/>
        <v>0</v>
      </c>
    </row>
    <row r="899" spans="1:21" outlineLevel="1">
      <c r="A899" s="42" t="s">
        <v>1496</v>
      </c>
      <c r="B899" s="8"/>
      <c r="C899" s="42"/>
      <c r="D899" s="8"/>
      <c r="E899" s="33">
        <f t="shared" ref="E899:T899" si="200">SUBTOTAL(9,E898:E898)</f>
        <v>0</v>
      </c>
      <c r="F899" s="33">
        <f t="shared" si="200"/>
        <v>0</v>
      </c>
      <c r="G899" s="33">
        <f t="shared" si="200"/>
        <v>0</v>
      </c>
      <c r="H899" s="33">
        <f t="shared" si="200"/>
        <v>0</v>
      </c>
      <c r="I899" s="33">
        <f t="shared" si="200"/>
        <v>0</v>
      </c>
      <c r="J899" s="33">
        <f t="shared" si="200"/>
        <v>0</v>
      </c>
      <c r="K899" s="33">
        <f t="shared" si="200"/>
        <v>0</v>
      </c>
      <c r="L899" s="33">
        <f t="shared" si="200"/>
        <v>0</v>
      </c>
      <c r="M899" s="33">
        <f t="shared" si="200"/>
        <v>0</v>
      </c>
      <c r="N899" s="33">
        <f t="shared" si="200"/>
        <v>0</v>
      </c>
      <c r="O899" s="33">
        <f t="shared" si="200"/>
        <v>0</v>
      </c>
      <c r="P899" s="33">
        <f t="shared" si="200"/>
        <v>0</v>
      </c>
      <c r="Q899" s="21">
        <f t="shared" si="200"/>
        <v>0</v>
      </c>
      <c r="R899" s="21">
        <f t="shared" si="200"/>
        <v>0</v>
      </c>
      <c r="S899" s="21">
        <f t="shared" si="200"/>
        <v>0</v>
      </c>
      <c r="T899" s="21">
        <f t="shared" si="200"/>
        <v>0</v>
      </c>
      <c r="U899" s="32">
        <f t="shared" si="187"/>
        <v>0</v>
      </c>
    </row>
    <row r="900" spans="1:21" ht="22.5" outlineLevel="2">
      <c r="A900" s="42" t="s">
        <v>779</v>
      </c>
      <c r="B900" s="8" t="s">
        <v>780</v>
      </c>
      <c r="C900" s="42"/>
      <c r="D900" s="8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U900" s="32">
        <f t="shared" si="187"/>
        <v>0</v>
      </c>
    </row>
    <row r="901" spans="1:21" ht="22.5" outlineLevel="2">
      <c r="A901" s="42" t="s">
        <v>779</v>
      </c>
      <c r="B901" s="8" t="s">
        <v>780</v>
      </c>
      <c r="C901" s="42">
        <v>26460</v>
      </c>
      <c r="D901" s="8" t="s">
        <v>781</v>
      </c>
      <c r="E901" s="33">
        <v>2580089151</v>
      </c>
      <c r="F901" s="33">
        <v>0</v>
      </c>
      <c r="G901" s="33">
        <v>0</v>
      </c>
      <c r="H901" s="33">
        <v>1585429698</v>
      </c>
      <c r="I901" s="33">
        <v>373349800</v>
      </c>
      <c r="J901" s="33">
        <v>424495515</v>
      </c>
      <c r="K901" s="33">
        <v>4114373134</v>
      </c>
      <c r="L901" s="33">
        <v>4113365558</v>
      </c>
      <c r="M901" s="33">
        <v>4113365558</v>
      </c>
      <c r="N901" s="33">
        <v>3898768155</v>
      </c>
      <c r="O901" s="33">
        <v>2615278171</v>
      </c>
      <c r="P901" s="33">
        <v>1007576</v>
      </c>
      <c r="Q901" s="21">
        <v>257349800</v>
      </c>
      <c r="R901" s="21">
        <v>1306492554</v>
      </c>
      <c r="S901" s="21">
        <v>4114373134</v>
      </c>
      <c r="T901" s="21">
        <v>0</v>
      </c>
      <c r="U901" s="32">
        <f t="shared" si="187"/>
        <v>1283489984</v>
      </c>
    </row>
    <row r="902" spans="1:21" s="26" customFormat="1" outlineLevel="1">
      <c r="A902" s="41" t="s">
        <v>1497</v>
      </c>
      <c r="B902" s="6"/>
      <c r="C902" s="41"/>
      <c r="D902" s="6"/>
      <c r="E902" s="34">
        <f t="shared" ref="E902:T902" si="201">SUBTOTAL(9,E900:E901)</f>
        <v>2580089151</v>
      </c>
      <c r="F902" s="34">
        <f t="shared" si="201"/>
        <v>0</v>
      </c>
      <c r="G902" s="34">
        <f t="shared" si="201"/>
        <v>0</v>
      </c>
      <c r="H902" s="34">
        <f t="shared" si="201"/>
        <v>1585429698</v>
      </c>
      <c r="I902" s="34">
        <f t="shared" si="201"/>
        <v>373349800</v>
      </c>
      <c r="J902" s="34">
        <f t="shared" si="201"/>
        <v>424495515</v>
      </c>
      <c r="K902" s="34">
        <f t="shared" si="201"/>
        <v>4114373134</v>
      </c>
      <c r="L902" s="34">
        <f t="shared" si="201"/>
        <v>4113365558</v>
      </c>
      <c r="M902" s="34">
        <f t="shared" si="201"/>
        <v>4113365558</v>
      </c>
      <c r="N902" s="34">
        <f t="shared" si="201"/>
        <v>3898768155</v>
      </c>
      <c r="O902" s="34">
        <f t="shared" si="201"/>
        <v>2615278171</v>
      </c>
      <c r="P902" s="34">
        <f t="shared" si="201"/>
        <v>1007576</v>
      </c>
      <c r="Q902" s="28">
        <f t="shared" si="201"/>
        <v>257349800</v>
      </c>
      <c r="R902" s="28">
        <f t="shared" si="201"/>
        <v>1306492554</v>
      </c>
      <c r="S902" s="28">
        <f t="shared" si="201"/>
        <v>4114373134</v>
      </c>
      <c r="T902" s="28">
        <f t="shared" si="201"/>
        <v>0</v>
      </c>
      <c r="U902" s="29">
        <f t="shared" si="187"/>
        <v>1283489984</v>
      </c>
    </row>
    <row r="903" spans="1:21" ht="45" outlineLevel="2">
      <c r="A903" s="42" t="s">
        <v>782</v>
      </c>
      <c r="B903" s="8" t="s">
        <v>783</v>
      </c>
      <c r="C903" s="42"/>
      <c r="D903" s="8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U903" s="32">
        <f t="shared" si="187"/>
        <v>0</v>
      </c>
    </row>
    <row r="904" spans="1:21" ht="45" outlineLevel="2">
      <c r="A904" s="42" t="s">
        <v>782</v>
      </c>
      <c r="B904" s="8" t="s">
        <v>783</v>
      </c>
      <c r="C904" s="42">
        <v>26470</v>
      </c>
      <c r="D904" s="8" t="s">
        <v>784</v>
      </c>
      <c r="E904" s="33">
        <v>366000000</v>
      </c>
      <c r="F904" s="33">
        <v>0</v>
      </c>
      <c r="G904" s="33">
        <v>0</v>
      </c>
      <c r="H904" s="33">
        <v>0</v>
      </c>
      <c r="I904" s="33">
        <v>0</v>
      </c>
      <c r="J904" s="33">
        <v>100500000</v>
      </c>
      <c r="K904" s="33">
        <v>265500000</v>
      </c>
      <c r="L904" s="33">
        <v>265500000</v>
      </c>
      <c r="M904" s="33">
        <v>265500000</v>
      </c>
      <c r="N904" s="33">
        <v>265500000</v>
      </c>
      <c r="O904" s="33">
        <v>173640468</v>
      </c>
      <c r="P904" s="33">
        <v>0</v>
      </c>
      <c r="Q904" s="21">
        <v>0</v>
      </c>
      <c r="R904" s="21">
        <v>91859532</v>
      </c>
      <c r="S904" s="21">
        <v>265500000</v>
      </c>
      <c r="T904" s="21">
        <v>0</v>
      </c>
      <c r="U904" s="32">
        <f t="shared" si="187"/>
        <v>91859532</v>
      </c>
    </row>
    <row r="905" spans="1:21" ht="45" outlineLevel="2">
      <c r="A905" s="42" t="s">
        <v>782</v>
      </c>
      <c r="B905" s="8" t="s">
        <v>783</v>
      </c>
      <c r="C905" s="42">
        <v>264711</v>
      </c>
      <c r="D905" s="8" t="s">
        <v>785</v>
      </c>
      <c r="E905" s="33">
        <v>0</v>
      </c>
      <c r="F905" s="33">
        <v>0</v>
      </c>
      <c r="G905" s="33">
        <v>0</v>
      </c>
      <c r="H905" s="33">
        <v>80000000</v>
      </c>
      <c r="I905" s="33">
        <v>0</v>
      </c>
      <c r="J905" s="33">
        <v>0</v>
      </c>
      <c r="K905" s="33">
        <v>80000000</v>
      </c>
      <c r="L905" s="33">
        <v>80000000</v>
      </c>
      <c r="M905" s="33">
        <v>80000000</v>
      </c>
      <c r="N905" s="33">
        <v>80000000</v>
      </c>
      <c r="O905" s="33">
        <v>80000000</v>
      </c>
      <c r="P905" s="33">
        <v>0</v>
      </c>
      <c r="Q905" s="21">
        <v>0</v>
      </c>
      <c r="R905" s="21">
        <v>0</v>
      </c>
      <c r="S905" s="21">
        <v>80000000</v>
      </c>
      <c r="T905" s="21">
        <v>0</v>
      </c>
      <c r="U905" s="32">
        <f t="shared" si="187"/>
        <v>0</v>
      </c>
    </row>
    <row r="906" spans="1:21" s="26" customFormat="1" outlineLevel="1">
      <c r="A906" s="41" t="s">
        <v>1498</v>
      </c>
      <c r="B906" s="6"/>
      <c r="C906" s="41"/>
      <c r="D906" s="6"/>
      <c r="E906" s="34">
        <f t="shared" ref="E906:T906" si="202">SUBTOTAL(9,E903:E905)</f>
        <v>366000000</v>
      </c>
      <c r="F906" s="34">
        <f t="shared" si="202"/>
        <v>0</v>
      </c>
      <c r="G906" s="34">
        <f t="shared" si="202"/>
        <v>0</v>
      </c>
      <c r="H906" s="34">
        <f t="shared" si="202"/>
        <v>80000000</v>
      </c>
      <c r="I906" s="34">
        <f t="shared" si="202"/>
        <v>0</v>
      </c>
      <c r="J906" s="34">
        <f t="shared" si="202"/>
        <v>100500000</v>
      </c>
      <c r="K906" s="34">
        <f t="shared" si="202"/>
        <v>345500000</v>
      </c>
      <c r="L906" s="34">
        <f t="shared" si="202"/>
        <v>345500000</v>
      </c>
      <c r="M906" s="34">
        <f t="shared" si="202"/>
        <v>345500000</v>
      </c>
      <c r="N906" s="34">
        <f t="shared" si="202"/>
        <v>345500000</v>
      </c>
      <c r="O906" s="34">
        <f t="shared" si="202"/>
        <v>253640468</v>
      </c>
      <c r="P906" s="34">
        <f t="shared" si="202"/>
        <v>0</v>
      </c>
      <c r="Q906" s="28">
        <f t="shared" si="202"/>
        <v>0</v>
      </c>
      <c r="R906" s="28">
        <f t="shared" si="202"/>
        <v>91859532</v>
      </c>
      <c r="S906" s="28">
        <f t="shared" si="202"/>
        <v>345500000</v>
      </c>
      <c r="T906" s="28">
        <f t="shared" si="202"/>
        <v>0</v>
      </c>
      <c r="U906" s="29">
        <f t="shared" si="187"/>
        <v>91859532</v>
      </c>
    </row>
    <row r="907" spans="1:21" ht="22.5" outlineLevel="2">
      <c r="A907" s="42" t="s">
        <v>786</v>
      </c>
      <c r="B907" s="8" t="s">
        <v>787</v>
      </c>
      <c r="C907" s="42"/>
      <c r="D907" s="8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U907" s="32">
        <f t="shared" si="187"/>
        <v>0</v>
      </c>
    </row>
    <row r="908" spans="1:21" outlineLevel="1">
      <c r="A908" s="42" t="s">
        <v>1499</v>
      </c>
      <c r="B908" s="8"/>
      <c r="C908" s="42"/>
      <c r="D908" s="8"/>
      <c r="E908" s="33">
        <f t="shared" ref="E908:T908" si="203">SUBTOTAL(9,E907:E907)</f>
        <v>0</v>
      </c>
      <c r="F908" s="33">
        <f t="shared" si="203"/>
        <v>0</v>
      </c>
      <c r="G908" s="33">
        <f t="shared" si="203"/>
        <v>0</v>
      </c>
      <c r="H908" s="33">
        <f t="shared" si="203"/>
        <v>0</v>
      </c>
      <c r="I908" s="33">
        <f t="shared" si="203"/>
        <v>0</v>
      </c>
      <c r="J908" s="33">
        <f t="shared" si="203"/>
        <v>0</v>
      </c>
      <c r="K908" s="33">
        <f t="shared" si="203"/>
        <v>0</v>
      </c>
      <c r="L908" s="33">
        <f t="shared" si="203"/>
        <v>0</v>
      </c>
      <c r="M908" s="33">
        <f t="shared" si="203"/>
        <v>0</v>
      </c>
      <c r="N908" s="33">
        <f t="shared" si="203"/>
        <v>0</v>
      </c>
      <c r="O908" s="33">
        <f t="shared" si="203"/>
        <v>0</v>
      </c>
      <c r="P908" s="33">
        <f t="shared" si="203"/>
        <v>0</v>
      </c>
      <c r="Q908" s="21">
        <f t="shared" si="203"/>
        <v>0</v>
      </c>
      <c r="R908" s="21">
        <f t="shared" si="203"/>
        <v>0</v>
      </c>
      <c r="S908" s="21">
        <f t="shared" si="203"/>
        <v>0</v>
      </c>
      <c r="T908" s="21">
        <f t="shared" si="203"/>
        <v>0</v>
      </c>
      <c r="U908" s="32">
        <f t="shared" si="187"/>
        <v>0</v>
      </c>
    </row>
    <row r="909" spans="1:21" ht="22.5" outlineLevel="2">
      <c r="A909" s="42" t="s">
        <v>788</v>
      </c>
      <c r="B909" s="8" t="s">
        <v>789</v>
      </c>
      <c r="C909" s="42"/>
      <c r="D909" s="8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U909" s="32">
        <f t="shared" si="187"/>
        <v>0</v>
      </c>
    </row>
    <row r="910" spans="1:21" ht="22.5" outlineLevel="2">
      <c r="A910" s="42" t="s">
        <v>788</v>
      </c>
      <c r="B910" s="8" t="s">
        <v>789</v>
      </c>
      <c r="C910" s="42">
        <v>26480</v>
      </c>
      <c r="D910" s="8" t="s">
        <v>790</v>
      </c>
      <c r="E910" s="33">
        <v>300000000</v>
      </c>
      <c r="F910" s="33">
        <v>0</v>
      </c>
      <c r="G910" s="33">
        <v>0</v>
      </c>
      <c r="H910" s="33">
        <v>150000000</v>
      </c>
      <c r="I910" s="33">
        <v>0</v>
      </c>
      <c r="J910" s="33">
        <v>0</v>
      </c>
      <c r="K910" s="33">
        <v>450000000</v>
      </c>
      <c r="L910" s="33">
        <v>450000000</v>
      </c>
      <c r="M910" s="33">
        <v>450000000</v>
      </c>
      <c r="N910" s="33">
        <v>450000000</v>
      </c>
      <c r="O910" s="33">
        <v>315676296</v>
      </c>
      <c r="P910" s="33">
        <v>0</v>
      </c>
      <c r="Q910" s="21">
        <v>0</v>
      </c>
      <c r="R910" s="21">
        <v>134323704</v>
      </c>
      <c r="S910" s="21">
        <v>450000000</v>
      </c>
      <c r="T910" s="21">
        <v>0</v>
      </c>
      <c r="U910" s="32">
        <f t="shared" ref="U910:U973" si="204">+N910-O910</f>
        <v>134323704</v>
      </c>
    </row>
    <row r="911" spans="1:21" s="26" customFormat="1" outlineLevel="1">
      <c r="A911" s="41" t="s">
        <v>1500</v>
      </c>
      <c r="B911" s="6"/>
      <c r="C911" s="41"/>
      <c r="D911" s="6"/>
      <c r="E911" s="34">
        <f t="shared" ref="E911:T911" si="205">SUBTOTAL(9,E909:E910)</f>
        <v>300000000</v>
      </c>
      <c r="F911" s="34">
        <f t="shared" si="205"/>
        <v>0</v>
      </c>
      <c r="G911" s="34">
        <f t="shared" si="205"/>
        <v>0</v>
      </c>
      <c r="H911" s="34">
        <f t="shared" si="205"/>
        <v>150000000</v>
      </c>
      <c r="I911" s="34">
        <f t="shared" si="205"/>
        <v>0</v>
      </c>
      <c r="J911" s="34">
        <f t="shared" si="205"/>
        <v>0</v>
      </c>
      <c r="K911" s="34">
        <f t="shared" si="205"/>
        <v>450000000</v>
      </c>
      <c r="L911" s="34">
        <f t="shared" si="205"/>
        <v>450000000</v>
      </c>
      <c r="M911" s="34">
        <f t="shared" si="205"/>
        <v>450000000</v>
      </c>
      <c r="N911" s="34">
        <f t="shared" si="205"/>
        <v>450000000</v>
      </c>
      <c r="O911" s="34">
        <f t="shared" si="205"/>
        <v>315676296</v>
      </c>
      <c r="P911" s="34">
        <f t="shared" si="205"/>
        <v>0</v>
      </c>
      <c r="Q911" s="28">
        <f t="shared" si="205"/>
        <v>0</v>
      </c>
      <c r="R911" s="28">
        <f t="shared" si="205"/>
        <v>134323704</v>
      </c>
      <c r="S911" s="28">
        <f t="shared" si="205"/>
        <v>450000000</v>
      </c>
      <c r="T911" s="28">
        <f t="shared" si="205"/>
        <v>0</v>
      </c>
      <c r="U911" s="29">
        <f t="shared" si="204"/>
        <v>134323704</v>
      </c>
    </row>
    <row r="912" spans="1:21" ht="22.5" outlineLevel="2">
      <c r="A912" s="42" t="s">
        <v>791</v>
      </c>
      <c r="B912" s="8" t="s">
        <v>792</v>
      </c>
      <c r="C912" s="42"/>
      <c r="D912" s="8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U912" s="32">
        <f t="shared" si="204"/>
        <v>0</v>
      </c>
    </row>
    <row r="913" spans="1:21" ht="22.5" outlineLevel="2">
      <c r="A913" s="42" t="s">
        <v>791</v>
      </c>
      <c r="B913" s="8" t="s">
        <v>792</v>
      </c>
      <c r="C913" s="42">
        <v>26490</v>
      </c>
      <c r="D913" s="8" t="s">
        <v>793</v>
      </c>
      <c r="E913" s="33">
        <v>300000000</v>
      </c>
      <c r="F913" s="33">
        <v>0</v>
      </c>
      <c r="G913" s="33">
        <v>0</v>
      </c>
      <c r="H913" s="33">
        <v>0</v>
      </c>
      <c r="I913" s="33">
        <v>24000000</v>
      </c>
      <c r="J913" s="33">
        <v>47500000</v>
      </c>
      <c r="K913" s="33">
        <v>276500000</v>
      </c>
      <c r="L913" s="33">
        <v>273305600</v>
      </c>
      <c r="M913" s="33">
        <v>273305600</v>
      </c>
      <c r="N913" s="33">
        <v>273305600</v>
      </c>
      <c r="O913" s="33">
        <v>169162240</v>
      </c>
      <c r="P913" s="33">
        <v>3194400</v>
      </c>
      <c r="Q913" s="21">
        <v>7000000</v>
      </c>
      <c r="R913" s="21">
        <v>65300000</v>
      </c>
      <c r="S913" s="21">
        <v>276500000</v>
      </c>
      <c r="T913" s="21">
        <v>0</v>
      </c>
      <c r="U913" s="32">
        <f t="shared" si="204"/>
        <v>104143360</v>
      </c>
    </row>
    <row r="914" spans="1:21" s="26" customFormat="1" outlineLevel="1">
      <c r="A914" s="41" t="s">
        <v>1501</v>
      </c>
      <c r="B914" s="6"/>
      <c r="C914" s="41"/>
      <c r="D914" s="6"/>
      <c r="E914" s="34">
        <f t="shared" ref="E914:T914" si="206">SUBTOTAL(9,E912:E913)</f>
        <v>300000000</v>
      </c>
      <c r="F914" s="34">
        <f t="shared" si="206"/>
        <v>0</v>
      </c>
      <c r="G914" s="34">
        <f t="shared" si="206"/>
        <v>0</v>
      </c>
      <c r="H914" s="34">
        <f t="shared" si="206"/>
        <v>0</v>
      </c>
      <c r="I914" s="34">
        <f t="shared" si="206"/>
        <v>24000000</v>
      </c>
      <c r="J914" s="34">
        <f t="shared" si="206"/>
        <v>47500000</v>
      </c>
      <c r="K914" s="34">
        <f t="shared" si="206"/>
        <v>276500000</v>
      </c>
      <c r="L914" s="34">
        <f t="shared" si="206"/>
        <v>273305600</v>
      </c>
      <c r="M914" s="34">
        <f t="shared" si="206"/>
        <v>273305600</v>
      </c>
      <c r="N914" s="34">
        <f t="shared" si="206"/>
        <v>273305600</v>
      </c>
      <c r="O914" s="34">
        <f t="shared" si="206"/>
        <v>169162240</v>
      </c>
      <c r="P914" s="34">
        <f t="shared" si="206"/>
        <v>3194400</v>
      </c>
      <c r="Q914" s="28">
        <f t="shared" si="206"/>
        <v>7000000</v>
      </c>
      <c r="R914" s="28">
        <f t="shared" si="206"/>
        <v>65300000</v>
      </c>
      <c r="S914" s="28">
        <f t="shared" si="206"/>
        <v>276500000</v>
      </c>
      <c r="T914" s="28">
        <f t="shared" si="206"/>
        <v>0</v>
      </c>
      <c r="U914" s="29">
        <f t="shared" si="204"/>
        <v>104143360</v>
      </c>
    </row>
    <row r="915" spans="1:21" outlineLevel="2">
      <c r="A915" s="42" t="s">
        <v>794</v>
      </c>
      <c r="B915" s="8" t="s">
        <v>795</v>
      </c>
      <c r="C915" s="42"/>
      <c r="D915" s="8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U915" s="32">
        <f t="shared" si="204"/>
        <v>0</v>
      </c>
    </row>
    <row r="916" spans="1:21" outlineLevel="1">
      <c r="A916" s="42" t="s">
        <v>1502</v>
      </c>
      <c r="B916" s="8"/>
      <c r="C916" s="42"/>
      <c r="D916" s="8"/>
      <c r="E916" s="33">
        <f t="shared" ref="E916:T916" si="207">SUBTOTAL(9,E915:E915)</f>
        <v>0</v>
      </c>
      <c r="F916" s="33">
        <f t="shared" si="207"/>
        <v>0</v>
      </c>
      <c r="G916" s="33">
        <f t="shared" si="207"/>
        <v>0</v>
      </c>
      <c r="H916" s="33">
        <f t="shared" si="207"/>
        <v>0</v>
      </c>
      <c r="I916" s="33">
        <f t="shared" si="207"/>
        <v>0</v>
      </c>
      <c r="J916" s="33">
        <f t="shared" si="207"/>
        <v>0</v>
      </c>
      <c r="K916" s="33">
        <f t="shared" si="207"/>
        <v>0</v>
      </c>
      <c r="L916" s="33">
        <f t="shared" si="207"/>
        <v>0</v>
      </c>
      <c r="M916" s="33">
        <f t="shared" si="207"/>
        <v>0</v>
      </c>
      <c r="N916" s="33">
        <f t="shared" si="207"/>
        <v>0</v>
      </c>
      <c r="O916" s="33">
        <f t="shared" si="207"/>
        <v>0</v>
      </c>
      <c r="P916" s="33">
        <f t="shared" si="207"/>
        <v>0</v>
      </c>
      <c r="Q916" s="21">
        <f t="shared" si="207"/>
        <v>0</v>
      </c>
      <c r="R916" s="21">
        <f t="shared" si="207"/>
        <v>0</v>
      </c>
      <c r="S916" s="21">
        <f t="shared" si="207"/>
        <v>0</v>
      </c>
      <c r="T916" s="21">
        <f t="shared" si="207"/>
        <v>0</v>
      </c>
      <c r="U916" s="32">
        <f t="shared" si="204"/>
        <v>0</v>
      </c>
    </row>
    <row r="917" spans="1:21" outlineLevel="2">
      <c r="A917" s="42" t="s">
        <v>796</v>
      </c>
      <c r="B917" s="8" t="s">
        <v>797</v>
      </c>
      <c r="C917" s="42"/>
      <c r="D917" s="8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U917" s="32">
        <f t="shared" si="204"/>
        <v>0</v>
      </c>
    </row>
    <row r="918" spans="1:21" outlineLevel="2">
      <c r="A918" s="42" t="s">
        <v>796</v>
      </c>
      <c r="B918" s="8" t="s">
        <v>797</v>
      </c>
      <c r="C918" s="42">
        <v>26500</v>
      </c>
      <c r="D918" s="8" t="s">
        <v>798</v>
      </c>
      <c r="E918" s="33">
        <v>396000000</v>
      </c>
      <c r="F918" s="33">
        <v>0</v>
      </c>
      <c r="G918" s="33">
        <v>0</v>
      </c>
      <c r="H918" s="33">
        <v>275000000</v>
      </c>
      <c r="I918" s="33">
        <v>228000000</v>
      </c>
      <c r="J918" s="33">
        <v>40100000</v>
      </c>
      <c r="K918" s="33">
        <v>858900000</v>
      </c>
      <c r="L918" s="33">
        <v>847427268</v>
      </c>
      <c r="M918" s="33">
        <v>847427268</v>
      </c>
      <c r="N918" s="33">
        <v>745797179</v>
      </c>
      <c r="O918" s="33">
        <v>626423682</v>
      </c>
      <c r="P918" s="33">
        <v>11472732</v>
      </c>
      <c r="Q918" s="21">
        <v>99412970</v>
      </c>
      <c r="R918" s="21">
        <v>192691540</v>
      </c>
      <c r="S918" s="21">
        <v>864400000</v>
      </c>
      <c r="T918" s="21">
        <v>-5500000</v>
      </c>
      <c r="U918" s="32">
        <f t="shared" si="204"/>
        <v>119373497</v>
      </c>
    </row>
    <row r="919" spans="1:21" ht="22.5" outlineLevel="2">
      <c r="A919" s="42" t="s">
        <v>796</v>
      </c>
      <c r="B919" s="8" t="s">
        <v>797</v>
      </c>
      <c r="C919" s="42">
        <v>265001</v>
      </c>
      <c r="D919" s="8" t="s">
        <v>799</v>
      </c>
      <c r="E919" s="33">
        <v>0</v>
      </c>
      <c r="F919" s="33">
        <v>0</v>
      </c>
      <c r="G919" s="33">
        <v>0</v>
      </c>
      <c r="H919" s="33">
        <v>6560000</v>
      </c>
      <c r="I919" s="33">
        <v>0</v>
      </c>
      <c r="J919" s="33">
        <v>0</v>
      </c>
      <c r="K919" s="33">
        <v>6560000</v>
      </c>
      <c r="L919" s="33">
        <v>6560000</v>
      </c>
      <c r="M919" s="33">
        <v>6560000</v>
      </c>
      <c r="N919" s="33">
        <v>6560000</v>
      </c>
      <c r="O919" s="33">
        <v>6560000</v>
      </c>
      <c r="P919" s="33">
        <v>0</v>
      </c>
      <c r="Q919" s="21">
        <v>0</v>
      </c>
      <c r="R919" s="21">
        <v>0</v>
      </c>
      <c r="S919" s="21">
        <v>6560000</v>
      </c>
      <c r="T919" s="21">
        <v>0</v>
      </c>
      <c r="U919" s="32">
        <f t="shared" si="204"/>
        <v>0</v>
      </c>
    </row>
    <row r="920" spans="1:21" ht="22.5" outlineLevel="2">
      <c r="A920" s="42" t="s">
        <v>796</v>
      </c>
      <c r="B920" s="8" t="s">
        <v>797</v>
      </c>
      <c r="C920" s="42">
        <v>26501</v>
      </c>
      <c r="D920" s="8" t="s">
        <v>800</v>
      </c>
      <c r="E920" s="33">
        <v>0</v>
      </c>
      <c r="F920" s="33">
        <v>0</v>
      </c>
      <c r="G920" s="33">
        <v>0</v>
      </c>
      <c r="H920" s="33">
        <v>0</v>
      </c>
      <c r="I920" s="33">
        <v>67850000</v>
      </c>
      <c r="J920" s="33">
        <v>0</v>
      </c>
      <c r="K920" s="33">
        <v>67850000</v>
      </c>
      <c r="L920" s="33">
        <v>0</v>
      </c>
      <c r="M920" s="33">
        <v>0</v>
      </c>
      <c r="N920" s="33">
        <v>0</v>
      </c>
      <c r="O920" s="33">
        <v>0</v>
      </c>
      <c r="P920" s="33">
        <v>67850000</v>
      </c>
      <c r="Q920" s="21">
        <v>0</v>
      </c>
      <c r="R920" s="21">
        <v>0</v>
      </c>
      <c r="S920" s="21">
        <v>0</v>
      </c>
      <c r="T920" s="21">
        <v>0</v>
      </c>
      <c r="U920" s="32">
        <f t="shared" si="204"/>
        <v>0</v>
      </c>
    </row>
    <row r="921" spans="1:21" s="26" customFormat="1" outlineLevel="1">
      <c r="A921" s="41" t="s">
        <v>1503</v>
      </c>
      <c r="B921" s="6"/>
      <c r="C921" s="41"/>
      <c r="D921" s="6"/>
      <c r="E921" s="34">
        <f t="shared" ref="E921:T921" si="208">SUBTOTAL(9,E917:E920)</f>
        <v>396000000</v>
      </c>
      <c r="F921" s="34">
        <f t="shared" si="208"/>
        <v>0</v>
      </c>
      <c r="G921" s="34">
        <f t="shared" si="208"/>
        <v>0</v>
      </c>
      <c r="H921" s="34">
        <f t="shared" si="208"/>
        <v>281560000</v>
      </c>
      <c r="I921" s="34">
        <f t="shared" si="208"/>
        <v>295850000</v>
      </c>
      <c r="J921" s="34">
        <f t="shared" si="208"/>
        <v>40100000</v>
      </c>
      <c r="K921" s="34">
        <f t="shared" si="208"/>
        <v>933310000</v>
      </c>
      <c r="L921" s="34">
        <f t="shared" si="208"/>
        <v>853987268</v>
      </c>
      <c r="M921" s="34">
        <f t="shared" si="208"/>
        <v>853987268</v>
      </c>
      <c r="N921" s="34">
        <f t="shared" si="208"/>
        <v>752357179</v>
      </c>
      <c r="O921" s="34">
        <f t="shared" si="208"/>
        <v>632983682</v>
      </c>
      <c r="P921" s="34">
        <f t="shared" si="208"/>
        <v>79322732</v>
      </c>
      <c r="Q921" s="28">
        <f t="shared" si="208"/>
        <v>99412970</v>
      </c>
      <c r="R921" s="28">
        <f t="shared" si="208"/>
        <v>192691540</v>
      </c>
      <c r="S921" s="28">
        <f t="shared" si="208"/>
        <v>870960000</v>
      </c>
      <c r="T921" s="28">
        <f t="shared" si="208"/>
        <v>-5500000</v>
      </c>
      <c r="U921" s="29">
        <f t="shared" si="204"/>
        <v>119373497</v>
      </c>
    </row>
    <row r="922" spans="1:21" ht="22.5" outlineLevel="2">
      <c r="A922" s="42" t="s">
        <v>801</v>
      </c>
      <c r="B922" s="8" t="s">
        <v>802</v>
      </c>
      <c r="C922" s="42"/>
      <c r="D922" s="8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U922" s="32">
        <f t="shared" si="204"/>
        <v>0</v>
      </c>
    </row>
    <row r="923" spans="1:21" ht="22.5" outlineLevel="2">
      <c r="A923" s="42" t="s">
        <v>801</v>
      </c>
      <c r="B923" s="8" t="s">
        <v>802</v>
      </c>
      <c r="C923" s="42">
        <v>26510</v>
      </c>
      <c r="D923" s="8" t="s">
        <v>803</v>
      </c>
      <c r="E923" s="33">
        <v>30000000</v>
      </c>
      <c r="F923" s="33">
        <v>0</v>
      </c>
      <c r="G923" s="33">
        <v>0</v>
      </c>
      <c r="H923" s="33">
        <v>0</v>
      </c>
      <c r="I923" s="33">
        <v>0</v>
      </c>
      <c r="J923" s="33">
        <v>30000000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21">
        <v>0</v>
      </c>
      <c r="R923" s="21">
        <v>0</v>
      </c>
      <c r="S923" s="21">
        <v>0</v>
      </c>
      <c r="T923" s="21">
        <v>0</v>
      </c>
      <c r="U923" s="32">
        <f t="shared" si="204"/>
        <v>0</v>
      </c>
    </row>
    <row r="924" spans="1:21" s="26" customFormat="1" outlineLevel="1">
      <c r="A924" s="41" t="s">
        <v>1504</v>
      </c>
      <c r="B924" s="6"/>
      <c r="C924" s="41"/>
      <c r="D924" s="6"/>
      <c r="E924" s="34">
        <f t="shared" ref="E924:T924" si="209">SUBTOTAL(9,E922:E923)</f>
        <v>30000000</v>
      </c>
      <c r="F924" s="34">
        <f t="shared" si="209"/>
        <v>0</v>
      </c>
      <c r="G924" s="34">
        <f t="shared" si="209"/>
        <v>0</v>
      </c>
      <c r="H924" s="34">
        <f t="shared" si="209"/>
        <v>0</v>
      </c>
      <c r="I924" s="34">
        <f t="shared" si="209"/>
        <v>0</v>
      </c>
      <c r="J924" s="34">
        <f t="shared" si="209"/>
        <v>30000000</v>
      </c>
      <c r="K924" s="34">
        <f t="shared" si="209"/>
        <v>0</v>
      </c>
      <c r="L924" s="34">
        <f t="shared" si="209"/>
        <v>0</v>
      </c>
      <c r="M924" s="34">
        <f t="shared" si="209"/>
        <v>0</v>
      </c>
      <c r="N924" s="34">
        <f t="shared" si="209"/>
        <v>0</v>
      </c>
      <c r="O924" s="34">
        <f t="shared" si="209"/>
        <v>0</v>
      </c>
      <c r="P924" s="34">
        <f t="shared" si="209"/>
        <v>0</v>
      </c>
      <c r="Q924" s="28">
        <f t="shared" si="209"/>
        <v>0</v>
      </c>
      <c r="R924" s="28">
        <f t="shared" si="209"/>
        <v>0</v>
      </c>
      <c r="S924" s="28">
        <f t="shared" si="209"/>
        <v>0</v>
      </c>
      <c r="T924" s="28">
        <f t="shared" si="209"/>
        <v>0</v>
      </c>
      <c r="U924" s="29">
        <f t="shared" si="204"/>
        <v>0</v>
      </c>
    </row>
    <row r="925" spans="1:21" ht="33.75" outlineLevel="2">
      <c r="A925" s="42" t="s">
        <v>804</v>
      </c>
      <c r="B925" s="8" t="s">
        <v>805</v>
      </c>
      <c r="C925" s="42"/>
      <c r="D925" s="8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U925" s="32">
        <f t="shared" si="204"/>
        <v>0</v>
      </c>
    </row>
    <row r="926" spans="1:21" ht="33.75" outlineLevel="2">
      <c r="A926" s="42" t="s">
        <v>804</v>
      </c>
      <c r="B926" s="8" t="s">
        <v>805</v>
      </c>
      <c r="C926" s="42">
        <v>26520</v>
      </c>
      <c r="D926" s="8" t="s">
        <v>806</v>
      </c>
      <c r="E926" s="33">
        <v>26888378</v>
      </c>
      <c r="F926" s="33">
        <v>0</v>
      </c>
      <c r="G926" s="33">
        <v>0</v>
      </c>
      <c r="H926" s="33">
        <v>0</v>
      </c>
      <c r="I926" s="33">
        <v>0</v>
      </c>
      <c r="J926" s="33">
        <v>26888378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21">
        <v>0</v>
      </c>
      <c r="R926" s="21">
        <v>0</v>
      </c>
      <c r="S926" s="21">
        <v>0</v>
      </c>
      <c r="T926" s="21">
        <v>0</v>
      </c>
      <c r="U926" s="32">
        <f t="shared" si="204"/>
        <v>0</v>
      </c>
    </row>
    <row r="927" spans="1:21" s="26" customFormat="1" outlineLevel="1">
      <c r="A927" s="41" t="s">
        <v>1505</v>
      </c>
      <c r="B927" s="6"/>
      <c r="C927" s="41"/>
      <c r="D927" s="6"/>
      <c r="E927" s="34">
        <f t="shared" ref="E927:T927" si="210">SUBTOTAL(9,E925:E926)</f>
        <v>26888378</v>
      </c>
      <c r="F927" s="34">
        <f t="shared" si="210"/>
        <v>0</v>
      </c>
      <c r="G927" s="34">
        <f t="shared" si="210"/>
        <v>0</v>
      </c>
      <c r="H927" s="34">
        <f t="shared" si="210"/>
        <v>0</v>
      </c>
      <c r="I927" s="34">
        <f t="shared" si="210"/>
        <v>0</v>
      </c>
      <c r="J927" s="34">
        <f t="shared" si="210"/>
        <v>26888378</v>
      </c>
      <c r="K927" s="34">
        <f t="shared" si="210"/>
        <v>0</v>
      </c>
      <c r="L927" s="34">
        <f t="shared" si="210"/>
        <v>0</v>
      </c>
      <c r="M927" s="34">
        <f t="shared" si="210"/>
        <v>0</v>
      </c>
      <c r="N927" s="34">
        <f t="shared" si="210"/>
        <v>0</v>
      </c>
      <c r="O927" s="34">
        <f t="shared" si="210"/>
        <v>0</v>
      </c>
      <c r="P927" s="34">
        <f t="shared" si="210"/>
        <v>0</v>
      </c>
      <c r="Q927" s="28">
        <f t="shared" si="210"/>
        <v>0</v>
      </c>
      <c r="R927" s="28">
        <f t="shared" si="210"/>
        <v>0</v>
      </c>
      <c r="S927" s="28">
        <f t="shared" si="210"/>
        <v>0</v>
      </c>
      <c r="T927" s="28">
        <f t="shared" si="210"/>
        <v>0</v>
      </c>
      <c r="U927" s="29">
        <f t="shared" si="204"/>
        <v>0</v>
      </c>
    </row>
    <row r="928" spans="1:21" ht="33.75" outlineLevel="2">
      <c r="A928" s="42" t="s">
        <v>807</v>
      </c>
      <c r="B928" s="8" t="s">
        <v>808</v>
      </c>
      <c r="C928" s="42"/>
      <c r="D928" s="8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U928" s="32">
        <f t="shared" si="204"/>
        <v>0</v>
      </c>
    </row>
    <row r="929" spans="1:21" outlineLevel="1">
      <c r="A929" s="42" t="s">
        <v>1506</v>
      </c>
      <c r="B929" s="8"/>
      <c r="C929" s="42"/>
      <c r="D929" s="8"/>
      <c r="E929" s="33">
        <f t="shared" ref="E929:T929" si="211">SUBTOTAL(9,E928:E928)</f>
        <v>0</v>
      </c>
      <c r="F929" s="33">
        <f t="shared" si="211"/>
        <v>0</v>
      </c>
      <c r="G929" s="33">
        <f t="shared" si="211"/>
        <v>0</v>
      </c>
      <c r="H929" s="33">
        <f t="shared" si="211"/>
        <v>0</v>
      </c>
      <c r="I929" s="33">
        <f t="shared" si="211"/>
        <v>0</v>
      </c>
      <c r="J929" s="33">
        <f t="shared" si="211"/>
        <v>0</v>
      </c>
      <c r="K929" s="33">
        <f t="shared" si="211"/>
        <v>0</v>
      </c>
      <c r="L929" s="33">
        <f t="shared" si="211"/>
        <v>0</v>
      </c>
      <c r="M929" s="33">
        <f t="shared" si="211"/>
        <v>0</v>
      </c>
      <c r="N929" s="33">
        <f t="shared" si="211"/>
        <v>0</v>
      </c>
      <c r="O929" s="33">
        <f t="shared" si="211"/>
        <v>0</v>
      </c>
      <c r="P929" s="33">
        <f t="shared" si="211"/>
        <v>0</v>
      </c>
      <c r="Q929" s="21">
        <f t="shared" si="211"/>
        <v>0</v>
      </c>
      <c r="R929" s="21">
        <f t="shared" si="211"/>
        <v>0</v>
      </c>
      <c r="S929" s="21">
        <f t="shared" si="211"/>
        <v>0</v>
      </c>
      <c r="T929" s="21">
        <f t="shared" si="211"/>
        <v>0</v>
      </c>
      <c r="U929" s="32">
        <f t="shared" si="204"/>
        <v>0</v>
      </c>
    </row>
    <row r="930" spans="1:21" ht="22.5" outlineLevel="2">
      <c r="A930" s="42" t="s">
        <v>809</v>
      </c>
      <c r="B930" s="8" t="s">
        <v>810</v>
      </c>
      <c r="C930" s="42"/>
      <c r="D930" s="8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U930" s="32">
        <f t="shared" si="204"/>
        <v>0</v>
      </c>
    </row>
    <row r="931" spans="1:21" ht="22.5" outlineLevel="2">
      <c r="A931" s="42" t="s">
        <v>809</v>
      </c>
      <c r="B931" s="8" t="s">
        <v>810</v>
      </c>
      <c r="C931" s="42">
        <v>26530</v>
      </c>
      <c r="D931" s="8" t="s">
        <v>811</v>
      </c>
      <c r="E931" s="33">
        <v>23919446269</v>
      </c>
      <c r="F931" s="33">
        <v>0</v>
      </c>
      <c r="G931" s="33">
        <v>0</v>
      </c>
      <c r="H931" s="33">
        <v>0</v>
      </c>
      <c r="I931" s="33">
        <v>0</v>
      </c>
      <c r="J931" s="33">
        <v>0</v>
      </c>
      <c r="K931" s="33">
        <v>23919446269</v>
      </c>
      <c r="L931" s="33">
        <v>23818446269</v>
      </c>
      <c r="M931" s="33">
        <v>23818446269</v>
      </c>
      <c r="N931" s="33">
        <v>23818446269</v>
      </c>
      <c r="O931" s="33">
        <v>23818446269</v>
      </c>
      <c r="P931" s="33">
        <v>101000000</v>
      </c>
      <c r="Q931" s="21">
        <v>3165392943</v>
      </c>
      <c r="R931" s="21">
        <v>979491813</v>
      </c>
      <c r="S931" s="21">
        <v>23919446269</v>
      </c>
      <c r="T931" s="21">
        <v>0</v>
      </c>
      <c r="U931" s="32">
        <f t="shared" si="204"/>
        <v>0</v>
      </c>
    </row>
    <row r="932" spans="1:21" ht="33.75" outlineLevel="2">
      <c r="A932" s="42" t="s">
        <v>809</v>
      </c>
      <c r="B932" s="8" t="s">
        <v>810</v>
      </c>
      <c r="C932" s="42">
        <v>265301</v>
      </c>
      <c r="D932" s="8" t="s">
        <v>812</v>
      </c>
      <c r="E932" s="33">
        <v>0</v>
      </c>
      <c r="F932" s="33">
        <v>0</v>
      </c>
      <c r="G932" s="33">
        <v>0</v>
      </c>
      <c r="H932" s="33">
        <v>135000000</v>
      </c>
      <c r="I932" s="33">
        <v>0</v>
      </c>
      <c r="J932" s="33">
        <v>0</v>
      </c>
      <c r="K932" s="33">
        <v>135000000</v>
      </c>
      <c r="L932" s="33">
        <v>135000000</v>
      </c>
      <c r="M932" s="33">
        <v>135000000</v>
      </c>
      <c r="N932" s="33">
        <v>135000000</v>
      </c>
      <c r="O932" s="33">
        <v>135000000</v>
      </c>
      <c r="P932" s="33">
        <v>0</v>
      </c>
      <c r="Q932" s="21">
        <v>0</v>
      </c>
      <c r="R932" s="21">
        <v>135000000</v>
      </c>
      <c r="S932" s="21">
        <v>135000000</v>
      </c>
      <c r="T932" s="21">
        <v>0</v>
      </c>
      <c r="U932" s="32">
        <f t="shared" si="204"/>
        <v>0</v>
      </c>
    </row>
    <row r="933" spans="1:21" ht="33.75" outlineLevel="2">
      <c r="A933" s="42" t="s">
        <v>809</v>
      </c>
      <c r="B933" s="8" t="s">
        <v>810</v>
      </c>
      <c r="C933" s="42">
        <v>26540</v>
      </c>
      <c r="D933" s="8" t="s">
        <v>813</v>
      </c>
      <c r="E933" s="33">
        <v>343300360</v>
      </c>
      <c r="F933" s="33">
        <v>0</v>
      </c>
      <c r="G933" s="33">
        <v>0</v>
      </c>
      <c r="H933" s="33">
        <v>579214939</v>
      </c>
      <c r="I933" s="33">
        <v>200000000</v>
      </c>
      <c r="J933" s="33">
        <v>0</v>
      </c>
      <c r="K933" s="33">
        <v>1122515299</v>
      </c>
      <c r="L933" s="33">
        <v>657294058</v>
      </c>
      <c r="M933" s="33">
        <v>657294058</v>
      </c>
      <c r="N933" s="33">
        <v>146205617</v>
      </c>
      <c r="O933" s="33">
        <v>71030593</v>
      </c>
      <c r="P933" s="33">
        <v>465221241</v>
      </c>
      <c r="Q933" s="21">
        <v>671545112</v>
      </c>
      <c r="R933" s="21">
        <v>101381074</v>
      </c>
      <c r="S933" s="21">
        <v>821545112</v>
      </c>
      <c r="T933" s="21">
        <v>0</v>
      </c>
      <c r="U933" s="32">
        <f t="shared" si="204"/>
        <v>75175024</v>
      </c>
    </row>
    <row r="934" spans="1:21" ht="33.75" outlineLevel="2">
      <c r="A934" s="42" t="s">
        <v>809</v>
      </c>
      <c r="B934" s="8" t="s">
        <v>810</v>
      </c>
      <c r="C934" s="42">
        <v>265401</v>
      </c>
      <c r="D934" s="8" t="s">
        <v>814</v>
      </c>
      <c r="E934" s="33">
        <v>0</v>
      </c>
      <c r="F934" s="33">
        <v>0</v>
      </c>
      <c r="G934" s="33">
        <v>0</v>
      </c>
      <c r="H934" s="33">
        <v>1816324366</v>
      </c>
      <c r="I934" s="33">
        <v>0</v>
      </c>
      <c r="J934" s="33">
        <v>0</v>
      </c>
      <c r="K934" s="33">
        <v>1816324366</v>
      </c>
      <c r="L934" s="33">
        <v>1816294556</v>
      </c>
      <c r="M934" s="33">
        <v>1816294556</v>
      </c>
      <c r="N934" s="33">
        <v>1816294556</v>
      </c>
      <c r="O934" s="33">
        <v>1816294556</v>
      </c>
      <c r="P934" s="33">
        <v>29810</v>
      </c>
      <c r="Q934" s="21">
        <v>0</v>
      </c>
      <c r="R934" s="21">
        <v>0</v>
      </c>
      <c r="S934" s="21">
        <v>1816324366</v>
      </c>
      <c r="T934" s="21">
        <v>0</v>
      </c>
      <c r="U934" s="32">
        <f t="shared" si="204"/>
        <v>0</v>
      </c>
    </row>
    <row r="935" spans="1:21" ht="22.5" outlineLevel="2">
      <c r="A935" s="42" t="s">
        <v>809</v>
      </c>
      <c r="B935" s="8" t="s">
        <v>810</v>
      </c>
      <c r="C935" s="42">
        <v>26550</v>
      </c>
      <c r="D935" s="8" t="s">
        <v>815</v>
      </c>
      <c r="E935" s="33">
        <v>131370019</v>
      </c>
      <c r="F935" s="33">
        <v>0</v>
      </c>
      <c r="G935" s="33">
        <v>0</v>
      </c>
      <c r="H935" s="33">
        <v>0</v>
      </c>
      <c r="I935" s="33">
        <v>100000000</v>
      </c>
      <c r="J935" s="33">
        <v>35032000</v>
      </c>
      <c r="K935" s="33">
        <v>196338019</v>
      </c>
      <c r="L935" s="33">
        <v>149650000</v>
      </c>
      <c r="M935" s="33">
        <v>149650000</v>
      </c>
      <c r="N935" s="33">
        <v>29895000</v>
      </c>
      <c r="O935" s="33">
        <v>0</v>
      </c>
      <c r="P935" s="33">
        <v>46688019</v>
      </c>
      <c r="Q935" s="21">
        <v>196338019</v>
      </c>
      <c r="R935" s="21">
        <v>29895000</v>
      </c>
      <c r="S935" s="21">
        <v>196338019</v>
      </c>
      <c r="T935" s="21">
        <v>0</v>
      </c>
      <c r="U935" s="32">
        <f t="shared" si="204"/>
        <v>29895000</v>
      </c>
    </row>
    <row r="936" spans="1:21" ht="22.5" outlineLevel="2">
      <c r="A936" s="42" t="s">
        <v>809</v>
      </c>
      <c r="B936" s="8" t="s">
        <v>810</v>
      </c>
      <c r="C936" s="42">
        <v>265501</v>
      </c>
      <c r="D936" s="8" t="s">
        <v>816</v>
      </c>
      <c r="E936" s="33">
        <v>0</v>
      </c>
      <c r="F936" s="33">
        <v>0</v>
      </c>
      <c r="G936" s="33">
        <v>0</v>
      </c>
      <c r="H936" s="33">
        <v>98772492</v>
      </c>
      <c r="I936" s="33">
        <v>0</v>
      </c>
      <c r="J936" s="33">
        <v>0</v>
      </c>
      <c r="K936" s="33">
        <v>98772492</v>
      </c>
      <c r="L936" s="33">
        <v>45860948</v>
      </c>
      <c r="M936" s="33">
        <v>45860948</v>
      </c>
      <c r="N936" s="33">
        <v>45860948</v>
      </c>
      <c r="O936" s="33">
        <v>45860948</v>
      </c>
      <c r="P936" s="33">
        <v>52911544</v>
      </c>
      <c r="Q936" s="21">
        <v>0</v>
      </c>
      <c r="R936" s="21">
        <v>0</v>
      </c>
      <c r="S936" s="21">
        <v>98772492</v>
      </c>
      <c r="T936" s="21">
        <v>0</v>
      </c>
      <c r="U936" s="32">
        <f t="shared" si="204"/>
        <v>0</v>
      </c>
    </row>
    <row r="937" spans="1:21" ht="45" outlineLevel="2">
      <c r="A937" s="42" t="s">
        <v>809</v>
      </c>
      <c r="B937" s="8" t="s">
        <v>810</v>
      </c>
      <c r="C937" s="42">
        <v>26551</v>
      </c>
      <c r="D937" s="8" t="s">
        <v>817</v>
      </c>
      <c r="E937" s="33">
        <v>0</v>
      </c>
      <c r="F937" s="33">
        <v>0</v>
      </c>
      <c r="G937" s="33">
        <v>0</v>
      </c>
      <c r="H937" s="33">
        <v>364073105</v>
      </c>
      <c r="I937" s="33">
        <v>0</v>
      </c>
      <c r="J937" s="33">
        <v>0</v>
      </c>
      <c r="K937" s="33">
        <v>364073105</v>
      </c>
      <c r="L937" s="33">
        <v>364072965</v>
      </c>
      <c r="M937" s="33">
        <v>364072965</v>
      </c>
      <c r="N937" s="33">
        <v>364072965</v>
      </c>
      <c r="O937" s="33">
        <v>364072965</v>
      </c>
      <c r="P937" s="33">
        <v>140</v>
      </c>
      <c r="Q937" s="21">
        <v>0</v>
      </c>
      <c r="R937" s="21">
        <v>0</v>
      </c>
      <c r="S937" s="21">
        <v>364073105</v>
      </c>
      <c r="T937" s="21">
        <v>0</v>
      </c>
      <c r="U937" s="32">
        <f t="shared" si="204"/>
        <v>0</v>
      </c>
    </row>
    <row r="938" spans="1:21" ht="56.25" outlineLevel="2">
      <c r="A938" s="42" t="s">
        <v>809</v>
      </c>
      <c r="B938" s="8" t="s">
        <v>810</v>
      </c>
      <c r="C938" s="42">
        <v>265511</v>
      </c>
      <c r="D938" s="8" t="s">
        <v>818</v>
      </c>
      <c r="E938" s="33">
        <v>0</v>
      </c>
      <c r="F938" s="33">
        <v>0</v>
      </c>
      <c r="G938" s="33">
        <v>0</v>
      </c>
      <c r="H938" s="33">
        <v>961801763</v>
      </c>
      <c r="I938" s="33">
        <v>0</v>
      </c>
      <c r="J938" s="33">
        <v>0</v>
      </c>
      <c r="K938" s="33">
        <v>961801763</v>
      </c>
      <c r="L938" s="33">
        <v>961801763</v>
      </c>
      <c r="M938" s="33">
        <v>961801763</v>
      </c>
      <c r="N938" s="33">
        <v>961801763</v>
      </c>
      <c r="O938" s="33">
        <v>961801763</v>
      </c>
      <c r="P938" s="33">
        <v>0</v>
      </c>
      <c r="Q938" s="21">
        <v>0</v>
      </c>
      <c r="R938" s="21">
        <v>0</v>
      </c>
      <c r="S938" s="21">
        <v>961801763</v>
      </c>
      <c r="T938" s="21">
        <v>0</v>
      </c>
      <c r="U938" s="32">
        <f t="shared" si="204"/>
        <v>0</v>
      </c>
    </row>
    <row r="939" spans="1:21" ht="45" outlineLevel="2">
      <c r="A939" s="42" t="s">
        <v>809</v>
      </c>
      <c r="B939" s="8" t="s">
        <v>810</v>
      </c>
      <c r="C939" s="42">
        <v>265521</v>
      </c>
      <c r="D939" s="8" t="s">
        <v>819</v>
      </c>
      <c r="E939" s="33">
        <v>0</v>
      </c>
      <c r="F939" s="33">
        <v>0</v>
      </c>
      <c r="G939" s="33">
        <v>0</v>
      </c>
      <c r="H939" s="33">
        <v>67500000</v>
      </c>
      <c r="I939" s="33">
        <v>0</v>
      </c>
      <c r="J939" s="33">
        <v>0</v>
      </c>
      <c r="K939" s="33">
        <v>67500000</v>
      </c>
      <c r="L939" s="33">
        <v>67500000</v>
      </c>
      <c r="M939" s="33">
        <v>67500000</v>
      </c>
      <c r="N939" s="33">
        <v>67500000</v>
      </c>
      <c r="O939" s="33">
        <v>67500000</v>
      </c>
      <c r="P939" s="33">
        <v>0</v>
      </c>
      <c r="Q939" s="21">
        <v>0</v>
      </c>
      <c r="R939" s="21">
        <v>0</v>
      </c>
      <c r="S939" s="21">
        <v>67500000</v>
      </c>
      <c r="T939" s="21">
        <v>0</v>
      </c>
      <c r="U939" s="32">
        <f t="shared" si="204"/>
        <v>0</v>
      </c>
    </row>
    <row r="940" spans="1:21" ht="56.25" outlineLevel="2">
      <c r="A940" s="42" t="s">
        <v>809</v>
      </c>
      <c r="B940" s="8" t="s">
        <v>810</v>
      </c>
      <c r="C940" s="42">
        <v>26553</v>
      </c>
      <c r="D940" s="8" t="s">
        <v>820</v>
      </c>
      <c r="E940" s="33">
        <v>0</v>
      </c>
      <c r="F940" s="33">
        <v>0</v>
      </c>
      <c r="G940" s="33">
        <v>100000000</v>
      </c>
      <c r="H940" s="33">
        <v>1100000000</v>
      </c>
      <c r="I940" s="33">
        <v>0</v>
      </c>
      <c r="J940" s="33">
        <v>0</v>
      </c>
      <c r="K940" s="33">
        <v>1000000000</v>
      </c>
      <c r="L940" s="33">
        <v>999999390</v>
      </c>
      <c r="M940" s="33">
        <v>999999390</v>
      </c>
      <c r="N940" s="33">
        <v>552206287</v>
      </c>
      <c r="O940" s="33">
        <v>293645388</v>
      </c>
      <c r="P940" s="33">
        <v>610</v>
      </c>
      <c r="Q940" s="21">
        <v>500000000</v>
      </c>
      <c r="R940" s="21">
        <v>258560899</v>
      </c>
      <c r="S940" s="21">
        <v>1000000000</v>
      </c>
      <c r="T940" s="21">
        <v>0</v>
      </c>
      <c r="U940" s="32">
        <f t="shared" si="204"/>
        <v>258560899</v>
      </c>
    </row>
    <row r="941" spans="1:21" ht="56.25" outlineLevel="2">
      <c r="A941" s="42" t="s">
        <v>809</v>
      </c>
      <c r="B941" s="8" t="s">
        <v>810</v>
      </c>
      <c r="C941" s="42">
        <v>26554</v>
      </c>
      <c r="D941" s="8" t="s">
        <v>821</v>
      </c>
      <c r="E941" s="33">
        <v>0</v>
      </c>
      <c r="F941" s="33">
        <v>0</v>
      </c>
      <c r="G941" s="33">
        <v>0</v>
      </c>
      <c r="H941" s="33">
        <v>2354197313</v>
      </c>
      <c r="I941" s="33">
        <v>0</v>
      </c>
      <c r="J941" s="33">
        <v>30424480</v>
      </c>
      <c r="K941" s="33">
        <v>2323772833</v>
      </c>
      <c r="L941" s="33">
        <v>1859064999</v>
      </c>
      <c r="M941" s="33">
        <v>1859064999</v>
      </c>
      <c r="N941" s="33">
        <v>1859064999</v>
      </c>
      <c r="O941" s="33">
        <v>1859064999</v>
      </c>
      <c r="P941" s="33">
        <v>464707834</v>
      </c>
      <c r="Q941" s="21">
        <v>464707834</v>
      </c>
      <c r="R941" s="21">
        <v>0</v>
      </c>
      <c r="S941" s="21">
        <v>2323772833</v>
      </c>
      <c r="T941" s="21">
        <v>0</v>
      </c>
      <c r="U941" s="32">
        <f t="shared" si="204"/>
        <v>0</v>
      </c>
    </row>
    <row r="942" spans="1:21" ht="45" outlineLevel="2">
      <c r="A942" s="42" t="s">
        <v>809</v>
      </c>
      <c r="B942" s="8" t="s">
        <v>810</v>
      </c>
      <c r="C942" s="42">
        <v>26555</v>
      </c>
      <c r="D942" s="8" t="s">
        <v>822</v>
      </c>
      <c r="E942" s="33">
        <v>0</v>
      </c>
      <c r="F942" s="33">
        <v>0</v>
      </c>
      <c r="G942" s="33">
        <v>0</v>
      </c>
      <c r="H942" s="33">
        <v>0</v>
      </c>
      <c r="I942" s="33">
        <v>30424480</v>
      </c>
      <c r="J942" s="33">
        <v>0</v>
      </c>
      <c r="K942" s="33">
        <v>30424480</v>
      </c>
      <c r="L942" s="33">
        <v>0</v>
      </c>
      <c r="M942" s="33">
        <v>0</v>
      </c>
      <c r="N942" s="33">
        <v>0</v>
      </c>
      <c r="O942" s="33">
        <v>0</v>
      </c>
      <c r="P942" s="33">
        <v>30424480</v>
      </c>
      <c r="Q942" s="21">
        <v>0</v>
      </c>
      <c r="R942" s="21">
        <v>0</v>
      </c>
      <c r="S942" s="21">
        <v>0</v>
      </c>
      <c r="T942" s="21">
        <v>0</v>
      </c>
      <c r="U942" s="32">
        <f t="shared" si="204"/>
        <v>0</v>
      </c>
    </row>
    <row r="943" spans="1:21" s="26" customFormat="1" outlineLevel="1">
      <c r="A943" s="41" t="s">
        <v>1507</v>
      </c>
      <c r="B943" s="6"/>
      <c r="C943" s="41"/>
      <c r="D943" s="6"/>
      <c r="E943" s="34">
        <f t="shared" ref="E943:T943" si="212">SUBTOTAL(9,E930:E942)</f>
        <v>24394116648</v>
      </c>
      <c r="F943" s="34">
        <f t="shared" si="212"/>
        <v>0</v>
      </c>
      <c r="G943" s="34">
        <f t="shared" si="212"/>
        <v>100000000</v>
      </c>
      <c r="H943" s="34">
        <f t="shared" si="212"/>
        <v>7476883978</v>
      </c>
      <c r="I943" s="34">
        <f t="shared" si="212"/>
        <v>330424480</v>
      </c>
      <c r="J943" s="34">
        <f t="shared" si="212"/>
        <v>65456480</v>
      </c>
      <c r="K943" s="34">
        <f t="shared" si="212"/>
        <v>32035968626</v>
      </c>
      <c r="L943" s="34">
        <f t="shared" si="212"/>
        <v>30874984948</v>
      </c>
      <c r="M943" s="34">
        <f t="shared" si="212"/>
        <v>30874984948</v>
      </c>
      <c r="N943" s="34">
        <f t="shared" si="212"/>
        <v>29796348404</v>
      </c>
      <c r="O943" s="34">
        <f t="shared" si="212"/>
        <v>29432717481</v>
      </c>
      <c r="P943" s="34">
        <f t="shared" si="212"/>
        <v>1160983678</v>
      </c>
      <c r="Q943" s="28">
        <f t="shared" si="212"/>
        <v>4997983908</v>
      </c>
      <c r="R943" s="28">
        <f t="shared" si="212"/>
        <v>1504328786</v>
      </c>
      <c r="S943" s="28">
        <f t="shared" si="212"/>
        <v>31704573959</v>
      </c>
      <c r="T943" s="28">
        <f t="shared" si="212"/>
        <v>0</v>
      </c>
      <c r="U943" s="29">
        <f t="shared" si="204"/>
        <v>363630923</v>
      </c>
    </row>
    <row r="944" spans="1:21" ht="22.5" outlineLevel="2">
      <c r="A944" s="42" t="s">
        <v>823</v>
      </c>
      <c r="B944" s="8" t="s">
        <v>824</v>
      </c>
      <c r="C944" s="42"/>
      <c r="D944" s="8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U944" s="32">
        <f t="shared" si="204"/>
        <v>0</v>
      </c>
    </row>
    <row r="945" spans="1:21" ht="22.5" outlineLevel="2">
      <c r="A945" s="42" t="s">
        <v>823</v>
      </c>
      <c r="B945" s="8" t="s">
        <v>824</v>
      </c>
      <c r="C945" s="42">
        <v>26560</v>
      </c>
      <c r="D945" s="8" t="s">
        <v>825</v>
      </c>
      <c r="E945" s="33">
        <v>650000000</v>
      </c>
      <c r="F945" s="33">
        <v>0</v>
      </c>
      <c r="G945" s="33">
        <v>0</v>
      </c>
      <c r="H945" s="33">
        <v>0</v>
      </c>
      <c r="I945" s="33">
        <v>37000000</v>
      </c>
      <c r="J945" s="33">
        <v>500000000</v>
      </c>
      <c r="K945" s="33">
        <v>187000000</v>
      </c>
      <c r="L945" s="33">
        <v>150000000</v>
      </c>
      <c r="M945" s="33">
        <v>150000000</v>
      </c>
      <c r="N945" s="33">
        <v>150000000</v>
      </c>
      <c r="O945" s="33">
        <v>0</v>
      </c>
      <c r="P945" s="33">
        <v>37000000</v>
      </c>
      <c r="Q945" s="21">
        <v>187000000</v>
      </c>
      <c r="R945" s="21">
        <v>150000000</v>
      </c>
      <c r="S945" s="21">
        <v>187000000</v>
      </c>
      <c r="T945" s="21">
        <v>0</v>
      </c>
      <c r="U945" s="32">
        <f t="shared" si="204"/>
        <v>150000000</v>
      </c>
    </row>
    <row r="946" spans="1:21" ht="22.5" outlineLevel="2">
      <c r="A946" s="42" t="s">
        <v>823</v>
      </c>
      <c r="B946" s="8" t="s">
        <v>824</v>
      </c>
      <c r="C946" s="42">
        <v>26561</v>
      </c>
      <c r="D946" s="8" t="s">
        <v>826</v>
      </c>
      <c r="E946" s="33">
        <v>0</v>
      </c>
      <c r="F946" s="33">
        <v>0</v>
      </c>
      <c r="G946" s="33">
        <v>0</v>
      </c>
      <c r="H946" s="33">
        <v>71960003</v>
      </c>
      <c r="I946" s="33">
        <v>800000000</v>
      </c>
      <c r="J946" s="33">
        <v>0</v>
      </c>
      <c r="K946" s="33">
        <v>871960003</v>
      </c>
      <c r="L946" s="33">
        <v>854366068</v>
      </c>
      <c r="M946" s="33">
        <v>854366068</v>
      </c>
      <c r="N946" s="33">
        <v>852366068</v>
      </c>
      <c r="O946" s="33">
        <v>852366068</v>
      </c>
      <c r="P946" s="33">
        <v>17593935</v>
      </c>
      <c r="Q946" s="21">
        <v>2175979</v>
      </c>
      <c r="R946" s="21">
        <v>0</v>
      </c>
      <c r="S946" s="21">
        <v>857335003</v>
      </c>
      <c r="T946" s="21">
        <v>14625000</v>
      </c>
      <c r="U946" s="32">
        <f t="shared" si="204"/>
        <v>0</v>
      </c>
    </row>
    <row r="947" spans="1:21" s="26" customFormat="1" outlineLevel="1">
      <c r="A947" s="41" t="s">
        <v>1508</v>
      </c>
      <c r="B947" s="6"/>
      <c r="C947" s="41"/>
      <c r="D947" s="6"/>
      <c r="E947" s="34">
        <f t="shared" ref="E947:T947" si="213">SUBTOTAL(9,E944:E946)</f>
        <v>650000000</v>
      </c>
      <c r="F947" s="34">
        <f t="shared" si="213"/>
        <v>0</v>
      </c>
      <c r="G947" s="34">
        <f t="shared" si="213"/>
        <v>0</v>
      </c>
      <c r="H947" s="34">
        <f t="shared" si="213"/>
        <v>71960003</v>
      </c>
      <c r="I947" s="34">
        <f t="shared" si="213"/>
        <v>837000000</v>
      </c>
      <c r="J947" s="34">
        <f t="shared" si="213"/>
        <v>500000000</v>
      </c>
      <c r="K947" s="34">
        <f t="shared" si="213"/>
        <v>1058960003</v>
      </c>
      <c r="L947" s="34">
        <f t="shared" si="213"/>
        <v>1004366068</v>
      </c>
      <c r="M947" s="34">
        <f t="shared" si="213"/>
        <v>1004366068</v>
      </c>
      <c r="N947" s="34">
        <f t="shared" si="213"/>
        <v>1002366068</v>
      </c>
      <c r="O947" s="34">
        <f t="shared" si="213"/>
        <v>852366068</v>
      </c>
      <c r="P947" s="34">
        <f t="shared" si="213"/>
        <v>54593935</v>
      </c>
      <c r="Q947" s="28">
        <f t="shared" si="213"/>
        <v>189175979</v>
      </c>
      <c r="R947" s="28">
        <f t="shared" si="213"/>
        <v>150000000</v>
      </c>
      <c r="S947" s="28">
        <f t="shared" si="213"/>
        <v>1044335003</v>
      </c>
      <c r="T947" s="28">
        <f t="shared" si="213"/>
        <v>14625000</v>
      </c>
      <c r="U947" s="29">
        <f t="shared" si="204"/>
        <v>150000000</v>
      </c>
    </row>
    <row r="948" spans="1:21" outlineLevel="2">
      <c r="A948" s="42" t="s">
        <v>827</v>
      </c>
      <c r="B948" s="8" t="s">
        <v>828</v>
      </c>
      <c r="C948" s="42"/>
      <c r="D948" s="8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U948" s="32">
        <f t="shared" si="204"/>
        <v>0</v>
      </c>
    </row>
    <row r="949" spans="1:21" outlineLevel="1">
      <c r="A949" s="42" t="s">
        <v>1509</v>
      </c>
      <c r="B949" s="8"/>
      <c r="C949" s="42"/>
      <c r="D949" s="8"/>
      <c r="E949" s="33">
        <f t="shared" ref="E949:T949" si="214">SUBTOTAL(9,E948:E948)</f>
        <v>0</v>
      </c>
      <c r="F949" s="33">
        <f t="shared" si="214"/>
        <v>0</v>
      </c>
      <c r="G949" s="33">
        <f t="shared" si="214"/>
        <v>0</v>
      </c>
      <c r="H949" s="33">
        <f t="shared" si="214"/>
        <v>0</v>
      </c>
      <c r="I949" s="33">
        <f t="shared" si="214"/>
        <v>0</v>
      </c>
      <c r="J949" s="33">
        <f t="shared" si="214"/>
        <v>0</v>
      </c>
      <c r="K949" s="33">
        <f t="shared" si="214"/>
        <v>0</v>
      </c>
      <c r="L949" s="33">
        <f t="shared" si="214"/>
        <v>0</v>
      </c>
      <c r="M949" s="33">
        <f t="shared" si="214"/>
        <v>0</v>
      </c>
      <c r="N949" s="33">
        <f t="shared" si="214"/>
        <v>0</v>
      </c>
      <c r="O949" s="33">
        <f t="shared" si="214"/>
        <v>0</v>
      </c>
      <c r="P949" s="33">
        <f t="shared" si="214"/>
        <v>0</v>
      </c>
      <c r="Q949" s="21">
        <f t="shared" si="214"/>
        <v>0</v>
      </c>
      <c r="R949" s="21">
        <f t="shared" si="214"/>
        <v>0</v>
      </c>
      <c r="S949" s="21">
        <f t="shared" si="214"/>
        <v>0</v>
      </c>
      <c r="T949" s="21">
        <f t="shared" si="214"/>
        <v>0</v>
      </c>
      <c r="U949" s="32">
        <f t="shared" si="204"/>
        <v>0</v>
      </c>
    </row>
    <row r="950" spans="1:21" outlineLevel="2">
      <c r="A950" s="42" t="s">
        <v>829</v>
      </c>
      <c r="B950" s="8" t="s">
        <v>830</v>
      </c>
      <c r="C950" s="42"/>
      <c r="D950" s="8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U950" s="32">
        <f t="shared" si="204"/>
        <v>0</v>
      </c>
    </row>
    <row r="951" spans="1:21" outlineLevel="1">
      <c r="A951" s="42" t="s">
        <v>1510</v>
      </c>
      <c r="B951" s="8"/>
      <c r="C951" s="42"/>
      <c r="D951" s="8"/>
      <c r="E951" s="33">
        <f t="shared" ref="E951:T951" si="215">SUBTOTAL(9,E950:E950)</f>
        <v>0</v>
      </c>
      <c r="F951" s="33">
        <f t="shared" si="215"/>
        <v>0</v>
      </c>
      <c r="G951" s="33">
        <f t="shared" si="215"/>
        <v>0</v>
      </c>
      <c r="H951" s="33">
        <f t="shared" si="215"/>
        <v>0</v>
      </c>
      <c r="I951" s="33">
        <f t="shared" si="215"/>
        <v>0</v>
      </c>
      <c r="J951" s="33">
        <f t="shared" si="215"/>
        <v>0</v>
      </c>
      <c r="K951" s="33">
        <f t="shared" si="215"/>
        <v>0</v>
      </c>
      <c r="L951" s="33">
        <f t="shared" si="215"/>
        <v>0</v>
      </c>
      <c r="M951" s="33">
        <f t="shared" si="215"/>
        <v>0</v>
      </c>
      <c r="N951" s="33">
        <f t="shared" si="215"/>
        <v>0</v>
      </c>
      <c r="O951" s="33">
        <f t="shared" si="215"/>
        <v>0</v>
      </c>
      <c r="P951" s="33">
        <f t="shared" si="215"/>
        <v>0</v>
      </c>
      <c r="Q951" s="21">
        <f t="shared" si="215"/>
        <v>0</v>
      </c>
      <c r="R951" s="21">
        <f t="shared" si="215"/>
        <v>0</v>
      </c>
      <c r="S951" s="21">
        <f t="shared" si="215"/>
        <v>0</v>
      </c>
      <c r="T951" s="21">
        <f t="shared" si="215"/>
        <v>0</v>
      </c>
      <c r="U951" s="32">
        <f t="shared" si="204"/>
        <v>0</v>
      </c>
    </row>
    <row r="952" spans="1:21" ht="22.5" outlineLevel="2">
      <c r="A952" s="42" t="s">
        <v>831</v>
      </c>
      <c r="B952" s="8" t="s">
        <v>832</v>
      </c>
      <c r="C952" s="42"/>
      <c r="D952" s="8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U952" s="32">
        <f t="shared" si="204"/>
        <v>0</v>
      </c>
    </row>
    <row r="953" spans="1:21" ht="22.5" outlineLevel="2">
      <c r="A953" s="42" t="s">
        <v>831</v>
      </c>
      <c r="B953" s="8" t="s">
        <v>832</v>
      </c>
      <c r="C953" s="42">
        <v>26570</v>
      </c>
      <c r="D953" s="8" t="s">
        <v>833</v>
      </c>
      <c r="E953" s="33">
        <v>2713301119</v>
      </c>
      <c r="F953" s="33">
        <v>0</v>
      </c>
      <c r="G953" s="33">
        <v>0</v>
      </c>
      <c r="H953" s="33">
        <v>0</v>
      </c>
      <c r="I953" s="33">
        <v>0</v>
      </c>
      <c r="J953" s="33">
        <v>2400000000</v>
      </c>
      <c r="K953" s="33">
        <v>313301119</v>
      </c>
      <c r="L953" s="33">
        <v>283301119</v>
      </c>
      <c r="M953" s="33">
        <v>283301119</v>
      </c>
      <c r="N953" s="33">
        <v>55640209</v>
      </c>
      <c r="O953" s="33">
        <v>27979299</v>
      </c>
      <c r="P953" s="33">
        <v>30000000</v>
      </c>
      <c r="Q953" s="21">
        <v>285301119</v>
      </c>
      <c r="R953" s="21">
        <v>27660910</v>
      </c>
      <c r="S953" s="21">
        <v>313301119</v>
      </c>
      <c r="T953" s="21">
        <v>0</v>
      </c>
      <c r="U953" s="32">
        <f t="shared" si="204"/>
        <v>27660910</v>
      </c>
    </row>
    <row r="954" spans="1:21" s="26" customFormat="1" outlineLevel="1">
      <c r="A954" s="41" t="s">
        <v>1511</v>
      </c>
      <c r="B954" s="6"/>
      <c r="C954" s="41"/>
      <c r="D954" s="6"/>
      <c r="E954" s="34">
        <f t="shared" ref="E954:T954" si="216">SUBTOTAL(9,E952:E953)</f>
        <v>2713301119</v>
      </c>
      <c r="F954" s="34">
        <f t="shared" si="216"/>
        <v>0</v>
      </c>
      <c r="G954" s="34">
        <f t="shared" si="216"/>
        <v>0</v>
      </c>
      <c r="H954" s="34">
        <f t="shared" si="216"/>
        <v>0</v>
      </c>
      <c r="I954" s="34">
        <f t="shared" si="216"/>
        <v>0</v>
      </c>
      <c r="J954" s="34">
        <f t="shared" si="216"/>
        <v>2400000000</v>
      </c>
      <c r="K954" s="34">
        <f t="shared" si="216"/>
        <v>313301119</v>
      </c>
      <c r="L954" s="34">
        <f t="shared" si="216"/>
        <v>283301119</v>
      </c>
      <c r="M954" s="34">
        <f t="shared" si="216"/>
        <v>283301119</v>
      </c>
      <c r="N954" s="34">
        <f t="shared" si="216"/>
        <v>55640209</v>
      </c>
      <c r="O954" s="34">
        <f t="shared" si="216"/>
        <v>27979299</v>
      </c>
      <c r="P954" s="34">
        <f t="shared" si="216"/>
        <v>30000000</v>
      </c>
      <c r="Q954" s="28">
        <f t="shared" si="216"/>
        <v>285301119</v>
      </c>
      <c r="R954" s="28">
        <f t="shared" si="216"/>
        <v>27660910</v>
      </c>
      <c r="S954" s="28">
        <f t="shared" si="216"/>
        <v>313301119</v>
      </c>
      <c r="T954" s="28">
        <f t="shared" si="216"/>
        <v>0</v>
      </c>
      <c r="U954" s="29">
        <f t="shared" si="204"/>
        <v>27660910</v>
      </c>
    </row>
    <row r="955" spans="1:21" outlineLevel="2">
      <c r="A955" s="42" t="s">
        <v>834</v>
      </c>
      <c r="B955" s="8" t="s">
        <v>835</v>
      </c>
      <c r="C955" s="42"/>
      <c r="D955" s="8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U955" s="32">
        <f t="shared" si="204"/>
        <v>0</v>
      </c>
    </row>
    <row r="956" spans="1:21" outlineLevel="2">
      <c r="A956" s="42" t="s">
        <v>834</v>
      </c>
      <c r="B956" s="8" t="s">
        <v>835</v>
      </c>
      <c r="C956" s="42">
        <v>26580</v>
      </c>
      <c r="D956" s="8" t="s">
        <v>836</v>
      </c>
      <c r="E956" s="33">
        <v>1601248151</v>
      </c>
      <c r="F956" s="33">
        <v>0</v>
      </c>
      <c r="G956" s="33">
        <v>0</v>
      </c>
      <c r="H956" s="33">
        <v>768637400</v>
      </c>
      <c r="I956" s="33">
        <v>0</v>
      </c>
      <c r="J956" s="33">
        <v>1595637400</v>
      </c>
      <c r="K956" s="33">
        <v>774248151</v>
      </c>
      <c r="L956" s="33">
        <v>755055000</v>
      </c>
      <c r="M956" s="33">
        <v>755055000</v>
      </c>
      <c r="N956" s="33">
        <v>661235599</v>
      </c>
      <c r="O956" s="33">
        <v>488478776</v>
      </c>
      <c r="P956" s="33">
        <v>19193151</v>
      </c>
      <c r="Q956" s="21">
        <v>217590151</v>
      </c>
      <c r="R956" s="21">
        <v>167156823</v>
      </c>
      <c r="S956" s="21">
        <v>774248151</v>
      </c>
      <c r="T956" s="21">
        <v>0</v>
      </c>
      <c r="U956" s="32">
        <f t="shared" si="204"/>
        <v>172756823</v>
      </c>
    </row>
    <row r="957" spans="1:21" s="26" customFormat="1" outlineLevel="1">
      <c r="A957" s="41" t="s">
        <v>1512</v>
      </c>
      <c r="B957" s="6"/>
      <c r="C957" s="41"/>
      <c r="D957" s="6"/>
      <c r="E957" s="34">
        <f t="shared" ref="E957:T957" si="217">SUBTOTAL(9,E955:E956)</f>
        <v>1601248151</v>
      </c>
      <c r="F957" s="34">
        <f t="shared" si="217"/>
        <v>0</v>
      </c>
      <c r="G957" s="34">
        <f t="shared" si="217"/>
        <v>0</v>
      </c>
      <c r="H957" s="34">
        <f t="shared" si="217"/>
        <v>768637400</v>
      </c>
      <c r="I957" s="34">
        <f t="shared" si="217"/>
        <v>0</v>
      </c>
      <c r="J957" s="34">
        <f t="shared" si="217"/>
        <v>1595637400</v>
      </c>
      <c r="K957" s="34">
        <f t="shared" si="217"/>
        <v>774248151</v>
      </c>
      <c r="L957" s="34">
        <f t="shared" si="217"/>
        <v>755055000</v>
      </c>
      <c r="M957" s="34">
        <f t="shared" si="217"/>
        <v>755055000</v>
      </c>
      <c r="N957" s="34">
        <f t="shared" si="217"/>
        <v>661235599</v>
      </c>
      <c r="O957" s="34">
        <f t="shared" si="217"/>
        <v>488478776</v>
      </c>
      <c r="P957" s="34">
        <f t="shared" si="217"/>
        <v>19193151</v>
      </c>
      <c r="Q957" s="28">
        <f t="shared" si="217"/>
        <v>217590151</v>
      </c>
      <c r="R957" s="28">
        <f t="shared" si="217"/>
        <v>167156823</v>
      </c>
      <c r="S957" s="28">
        <f t="shared" si="217"/>
        <v>774248151</v>
      </c>
      <c r="T957" s="28">
        <f t="shared" si="217"/>
        <v>0</v>
      </c>
      <c r="U957" s="29">
        <f t="shared" si="204"/>
        <v>172756823</v>
      </c>
    </row>
    <row r="958" spans="1:21" outlineLevel="2">
      <c r="A958" s="42" t="s">
        <v>837</v>
      </c>
      <c r="B958" s="8" t="s">
        <v>838</v>
      </c>
      <c r="C958" s="42"/>
      <c r="D958" s="8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U958" s="32">
        <f t="shared" si="204"/>
        <v>0</v>
      </c>
    </row>
    <row r="959" spans="1:21" ht="22.5" outlineLevel="2">
      <c r="A959" s="42" t="s">
        <v>837</v>
      </c>
      <c r="B959" s="8" t="s">
        <v>838</v>
      </c>
      <c r="C959" s="42">
        <v>26590</v>
      </c>
      <c r="D959" s="8" t="s">
        <v>839</v>
      </c>
      <c r="E959" s="33">
        <v>3698810294</v>
      </c>
      <c r="F959" s="33">
        <v>0</v>
      </c>
      <c r="G959" s="33">
        <v>0</v>
      </c>
      <c r="H959" s="33">
        <v>560000000</v>
      </c>
      <c r="I959" s="33">
        <v>2027000000</v>
      </c>
      <c r="J959" s="33">
        <v>2560000000</v>
      </c>
      <c r="K959" s="33">
        <v>3725810294</v>
      </c>
      <c r="L959" s="33">
        <v>3402106271</v>
      </c>
      <c r="M959" s="33">
        <v>3402106271</v>
      </c>
      <c r="N959" s="33">
        <v>2809294438</v>
      </c>
      <c r="O959" s="33">
        <v>2536059799</v>
      </c>
      <c r="P959" s="33">
        <v>323704023</v>
      </c>
      <c r="Q959" s="21">
        <v>0</v>
      </c>
      <c r="R959" s="21">
        <v>649449224</v>
      </c>
      <c r="S959" s="21">
        <v>3725810294</v>
      </c>
      <c r="T959" s="21">
        <v>0</v>
      </c>
      <c r="U959" s="32">
        <f t="shared" si="204"/>
        <v>273234639</v>
      </c>
    </row>
    <row r="960" spans="1:21" ht="33.75" outlineLevel="2">
      <c r="A960" s="42" t="s">
        <v>837</v>
      </c>
      <c r="B960" s="8" t="s">
        <v>838</v>
      </c>
      <c r="C960" s="42">
        <v>265901</v>
      </c>
      <c r="D960" s="8" t="s">
        <v>840</v>
      </c>
      <c r="E960" s="33">
        <v>0</v>
      </c>
      <c r="F960" s="33">
        <v>0</v>
      </c>
      <c r="G960" s="33">
        <v>0</v>
      </c>
      <c r="H960" s="33">
        <v>458890182</v>
      </c>
      <c r="I960" s="33">
        <v>0</v>
      </c>
      <c r="J960" s="33">
        <v>0</v>
      </c>
      <c r="K960" s="33">
        <v>458890182</v>
      </c>
      <c r="L960" s="33">
        <v>434378222</v>
      </c>
      <c r="M960" s="33">
        <v>434378222</v>
      </c>
      <c r="N960" s="33">
        <v>434378222</v>
      </c>
      <c r="O960" s="33">
        <v>434378222</v>
      </c>
      <c r="P960" s="33">
        <v>24511960</v>
      </c>
      <c r="Q960" s="21">
        <v>0</v>
      </c>
      <c r="R960" s="21">
        <v>0</v>
      </c>
      <c r="S960" s="21">
        <v>458890182</v>
      </c>
      <c r="T960" s="21">
        <v>0</v>
      </c>
      <c r="U960" s="32">
        <f t="shared" si="204"/>
        <v>0</v>
      </c>
    </row>
    <row r="961" spans="1:21" s="26" customFormat="1" outlineLevel="1">
      <c r="A961" s="41" t="s">
        <v>1513</v>
      </c>
      <c r="B961" s="6"/>
      <c r="C961" s="41"/>
      <c r="D961" s="6"/>
      <c r="E961" s="34">
        <f t="shared" ref="E961:T961" si="218">SUBTOTAL(9,E958:E960)</f>
        <v>3698810294</v>
      </c>
      <c r="F961" s="34">
        <f t="shared" si="218"/>
        <v>0</v>
      </c>
      <c r="G961" s="34">
        <f t="shared" si="218"/>
        <v>0</v>
      </c>
      <c r="H961" s="34">
        <f t="shared" si="218"/>
        <v>1018890182</v>
      </c>
      <c r="I961" s="34">
        <f t="shared" si="218"/>
        <v>2027000000</v>
      </c>
      <c r="J961" s="34">
        <f t="shared" si="218"/>
        <v>2560000000</v>
      </c>
      <c r="K961" s="34">
        <f t="shared" si="218"/>
        <v>4184700476</v>
      </c>
      <c r="L961" s="34">
        <f t="shared" si="218"/>
        <v>3836484493</v>
      </c>
      <c r="M961" s="34">
        <f t="shared" si="218"/>
        <v>3836484493</v>
      </c>
      <c r="N961" s="34">
        <f t="shared" si="218"/>
        <v>3243672660</v>
      </c>
      <c r="O961" s="34">
        <f t="shared" si="218"/>
        <v>2970438021</v>
      </c>
      <c r="P961" s="34">
        <f t="shared" si="218"/>
        <v>348215983</v>
      </c>
      <c r="Q961" s="28">
        <f t="shared" si="218"/>
        <v>0</v>
      </c>
      <c r="R961" s="28">
        <f t="shared" si="218"/>
        <v>649449224</v>
      </c>
      <c r="S961" s="28">
        <f t="shared" si="218"/>
        <v>4184700476</v>
      </c>
      <c r="T961" s="28">
        <f t="shared" si="218"/>
        <v>0</v>
      </c>
      <c r="U961" s="29">
        <f t="shared" si="204"/>
        <v>273234639</v>
      </c>
    </row>
    <row r="962" spans="1:21" outlineLevel="2">
      <c r="A962" s="42" t="s">
        <v>841</v>
      </c>
      <c r="B962" s="8" t="s">
        <v>842</v>
      </c>
      <c r="C962" s="42"/>
      <c r="D962" s="8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U962" s="32">
        <f t="shared" si="204"/>
        <v>0</v>
      </c>
    </row>
    <row r="963" spans="1:21" outlineLevel="2">
      <c r="A963" s="42" t="s">
        <v>841</v>
      </c>
      <c r="B963" s="8" t="s">
        <v>842</v>
      </c>
      <c r="C963" s="42">
        <v>26600</v>
      </c>
      <c r="D963" s="8" t="s">
        <v>843</v>
      </c>
      <c r="E963" s="33">
        <v>220000000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220000000</v>
      </c>
      <c r="L963" s="33">
        <v>65300000</v>
      </c>
      <c r="M963" s="33">
        <v>65300000</v>
      </c>
      <c r="N963" s="33">
        <v>61000000</v>
      </c>
      <c r="O963" s="33">
        <v>8857130</v>
      </c>
      <c r="P963" s="33">
        <v>154700000</v>
      </c>
      <c r="Q963" s="21">
        <v>0</v>
      </c>
      <c r="R963" s="21">
        <v>52142870</v>
      </c>
      <c r="S963" s="21">
        <v>220000000</v>
      </c>
      <c r="T963" s="21">
        <v>0</v>
      </c>
      <c r="U963" s="32">
        <f t="shared" si="204"/>
        <v>52142870</v>
      </c>
    </row>
    <row r="964" spans="1:21" ht="22.5" outlineLevel="2">
      <c r="A964" s="42" t="s">
        <v>841</v>
      </c>
      <c r="B964" s="8" t="s">
        <v>842</v>
      </c>
      <c r="C964" s="42">
        <v>26610</v>
      </c>
      <c r="D964" s="8" t="s">
        <v>844</v>
      </c>
      <c r="E964" s="33">
        <v>5000000000</v>
      </c>
      <c r="F964" s="33">
        <v>0</v>
      </c>
      <c r="G964" s="33">
        <v>0</v>
      </c>
      <c r="H964" s="33">
        <v>5997094072</v>
      </c>
      <c r="I964" s="33">
        <v>5139299978</v>
      </c>
      <c r="J964" s="33">
        <v>3400000000</v>
      </c>
      <c r="K964" s="33">
        <v>12736394050</v>
      </c>
      <c r="L964" s="33">
        <v>11318292700</v>
      </c>
      <c r="M964" s="33">
        <v>11318292700</v>
      </c>
      <c r="N964" s="33">
        <v>10960638122</v>
      </c>
      <c r="O964" s="33">
        <v>10201144889</v>
      </c>
      <c r="P964" s="33">
        <v>1418101350</v>
      </c>
      <c r="Q964" s="21">
        <v>3544394050</v>
      </c>
      <c r="R964" s="21">
        <v>4244493233</v>
      </c>
      <c r="S964" s="21">
        <v>12736394050</v>
      </c>
      <c r="T964" s="21">
        <v>0</v>
      </c>
      <c r="U964" s="32">
        <f t="shared" si="204"/>
        <v>759493233</v>
      </c>
    </row>
    <row r="965" spans="1:21" ht="33.75" outlineLevel="2">
      <c r="A965" s="42" t="s">
        <v>841</v>
      </c>
      <c r="B965" s="8" t="s">
        <v>842</v>
      </c>
      <c r="C965" s="42">
        <v>266101</v>
      </c>
      <c r="D965" s="8" t="s">
        <v>845</v>
      </c>
      <c r="E965" s="33">
        <v>0</v>
      </c>
      <c r="F965" s="33">
        <v>0</v>
      </c>
      <c r="G965" s="33">
        <v>0</v>
      </c>
      <c r="H965" s="33">
        <v>912877677</v>
      </c>
      <c r="I965" s="33">
        <v>0</v>
      </c>
      <c r="J965" s="33">
        <v>0</v>
      </c>
      <c r="K965" s="33">
        <v>912877677</v>
      </c>
      <c r="L965" s="33">
        <v>912864917</v>
      </c>
      <c r="M965" s="33">
        <v>912864917</v>
      </c>
      <c r="N965" s="33">
        <v>912864917</v>
      </c>
      <c r="O965" s="33">
        <v>912864917</v>
      </c>
      <c r="P965" s="33">
        <v>12760</v>
      </c>
      <c r="Q965" s="21">
        <v>0</v>
      </c>
      <c r="R965" s="21">
        <v>0</v>
      </c>
      <c r="S965" s="21">
        <v>912877677</v>
      </c>
      <c r="T965" s="21">
        <v>0</v>
      </c>
      <c r="U965" s="32">
        <f t="shared" si="204"/>
        <v>0</v>
      </c>
    </row>
    <row r="966" spans="1:21" s="26" customFormat="1" outlineLevel="1">
      <c r="A966" s="41" t="s">
        <v>1514</v>
      </c>
      <c r="B966" s="6"/>
      <c r="C966" s="41"/>
      <c r="D966" s="6"/>
      <c r="E966" s="34">
        <f t="shared" ref="E966:T966" si="219">SUBTOTAL(9,E962:E965)</f>
        <v>5220000000</v>
      </c>
      <c r="F966" s="34">
        <f t="shared" si="219"/>
        <v>0</v>
      </c>
      <c r="G966" s="34">
        <f t="shared" si="219"/>
        <v>0</v>
      </c>
      <c r="H966" s="34">
        <f t="shared" si="219"/>
        <v>6909971749</v>
      </c>
      <c r="I966" s="34">
        <f t="shared" si="219"/>
        <v>5139299978</v>
      </c>
      <c r="J966" s="34">
        <f t="shared" si="219"/>
        <v>3400000000</v>
      </c>
      <c r="K966" s="34">
        <f t="shared" si="219"/>
        <v>13869271727</v>
      </c>
      <c r="L966" s="34">
        <f t="shared" si="219"/>
        <v>12296457617</v>
      </c>
      <c r="M966" s="34">
        <f t="shared" si="219"/>
        <v>12296457617</v>
      </c>
      <c r="N966" s="34">
        <f t="shared" si="219"/>
        <v>11934503039</v>
      </c>
      <c r="O966" s="34">
        <f t="shared" si="219"/>
        <v>11122866936</v>
      </c>
      <c r="P966" s="34">
        <f t="shared" si="219"/>
        <v>1572814110</v>
      </c>
      <c r="Q966" s="28">
        <f t="shared" si="219"/>
        <v>3544394050</v>
      </c>
      <c r="R966" s="28">
        <f t="shared" si="219"/>
        <v>4296636103</v>
      </c>
      <c r="S966" s="28">
        <f t="shared" si="219"/>
        <v>13869271727</v>
      </c>
      <c r="T966" s="28">
        <f t="shared" si="219"/>
        <v>0</v>
      </c>
      <c r="U966" s="29">
        <f t="shared" si="204"/>
        <v>811636103</v>
      </c>
    </row>
    <row r="967" spans="1:21" outlineLevel="2">
      <c r="A967" s="42" t="s">
        <v>846</v>
      </c>
      <c r="B967" s="8" t="s">
        <v>847</v>
      </c>
      <c r="C967" s="42"/>
      <c r="D967" s="8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U967" s="32">
        <f t="shared" si="204"/>
        <v>0</v>
      </c>
    </row>
    <row r="968" spans="1:21" outlineLevel="1">
      <c r="A968" s="42" t="s">
        <v>1515</v>
      </c>
      <c r="B968" s="8"/>
      <c r="C968" s="42"/>
      <c r="D968" s="8"/>
      <c r="E968" s="33">
        <f t="shared" ref="E968:T968" si="220">SUBTOTAL(9,E967:E967)</f>
        <v>0</v>
      </c>
      <c r="F968" s="33">
        <f t="shared" si="220"/>
        <v>0</v>
      </c>
      <c r="G968" s="33">
        <f t="shared" si="220"/>
        <v>0</v>
      </c>
      <c r="H968" s="33">
        <f t="shared" si="220"/>
        <v>0</v>
      </c>
      <c r="I968" s="33">
        <f t="shared" si="220"/>
        <v>0</v>
      </c>
      <c r="J968" s="33">
        <f t="shared" si="220"/>
        <v>0</v>
      </c>
      <c r="K968" s="33">
        <f t="shared" si="220"/>
        <v>0</v>
      </c>
      <c r="L968" s="33">
        <f t="shared" si="220"/>
        <v>0</v>
      </c>
      <c r="M968" s="33">
        <f t="shared" si="220"/>
        <v>0</v>
      </c>
      <c r="N968" s="33">
        <f t="shared" si="220"/>
        <v>0</v>
      </c>
      <c r="O968" s="33">
        <f t="shared" si="220"/>
        <v>0</v>
      </c>
      <c r="P968" s="33">
        <f t="shared" si="220"/>
        <v>0</v>
      </c>
      <c r="Q968" s="21">
        <f t="shared" si="220"/>
        <v>0</v>
      </c>
      <c r="R968" s="21">
        <f t="shared" si="220"/>
        <v>0</v>
      </c>
      <c r="S968" s="21">
        <f t="shared" si="220"/>
        <v>0</v>
      </c>
      <c r="T968" s="21">
        <f t="shared" si="220"/>
        <v>0</v>
      </c>
      <c r="U968" s="32">
        <f t="shared" si="204"/>
        <v>0</v>
      </c>
    </row>
    <row r="969" spans="1:21" ht="22.5" outlineLevel="2">
      <c r="A969" s="42" t="s">
        <v>848</v>
      </c>
      <c r="B969" s="8" t="s">
        <v>849</v>
      </c>
      <c r="C969" s="42"/>
      <c r="D969" s="8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U969" s="32">
        <f t="shared" si="204"/>
        <v>0</v>
      </c>
    </row>
    <row r="970" spans="1:21" ht="22.5" outlineLevel="2">
      <c r="A970" s="42" t="s">
        <v>848</v>
      </c>
      <c r="B970" s="8" t="s">
        <v>849</v>
      </c>
      <c r="C970" s="42">
        <v>26620</v>
      </c>
      <c r="D970" s="8" t="s">
        <v>850</v>
      </c>
      <c r="E970" s="33">
        <v>2800000000</v>
      </c>
      <c r="F970" s="33">
        <v>0</v>
      </c>
      <c r="G970" s="33">
        <v>0</v>
      </c>
      <c r="H970" s="33">
        <v>250000000</v>
      </c>
      <c r="I970" s="33">
        <v>801798017</v>
      </c>
      <c r="J970" s="33">
        <v>0</v>
      </c>
      <c r="K970" s="33">
        <v>3851798017</v>
      </c>
      <c r="L970" s="33">
        <v>3524740614</v>
      </c>
      <c r="M970" s="33">
        <v>3524740614</v>
      </c>
      <c r="N970" s="33">
        <v>3524740614</v>
      </c>
      <c r="O970" s="33">
        <v>3524740614</v>
      </c>
      <c r="P970" s="33">
        <v>327057403</v>
      </c>
      <c r="Q970" s="21">
        <v>939505526</v>
      </c>
      <c r="R970" s="21">
        <v>306224062</v>
      </c>
      <c r="S970" s="21">
        <v>3851798017</v>
      </c>
      <c r="T970" s="21">
        <v>0</v>
      </c>
      <c r="U970" s="32">
        <f t="shared" si="204"/>
        <v>0</v>
      </c>
    </row>
    <row r="971" spans="1:21" ht="22.5" outlineLevel="2">
      <c r="A971" s="42" t="s">
        <v>848</v>
      </c>
      <c r="B971" s="8" t="s">
        <v>849</v>
      </c>
      <c r="C971" s="42">
        <v>26630</v>
      </c>
      <c r="D971" s="8" t="s">
        <v>851</v>
      </c>
      <c r="E971" s="33">
        <v>150000000</v>
      </c>
      <c r="F971" s="33">
        <v>0</v>
      </c>
      <c r="G971" s="33">
        <v>0</v>
      </c>
      <c r="H971" s="33">
        <v>0</v>
      </c>
      <c r="I971" s="33">
        <v>0</v>
      </c>
      <c r="J971" s="33">
        <v>150000000</v>
      </c>
      <c r="K971" s="33">
        <v>0</v>
      </c>
      <c r="L971" s="33">
        <v>0</v>
      </c>
      <c r="M971" s="33">
        <v>0</v>
      </c>
      <c r="N971" s="33">
        <v>0</v>
      </c>
      <c r="O971" s="33">
        <v>0</v>
      </c>
      <c r="P971" s="33">
        <v>0</v>
      </c>
      <c r="Q971" s="21">
        <v>0</v>
      </c>
      <c r="R971" s="21">
        <v>0</v>
      </c>
      <c r="S971" s="21">
        <v>0</v>
      </c>
      <c r="T971" s="21">
        <v>0</v>
      </c>
      <c r="U971" s="32">
        <f t="shared" si="204"/>
        <v>0</v>
      </c>
    </row>
    <row r="972" spans="1:21" ht="22.5" outlineLevel="2">
      <c r="A972" s="42" t="s">
        <v>848</v>
      </c>
      <c r="B972" s="8" t="s">
        <v>849</v>
      </c>
      <c r="C972" s="42">
        <v>26640</v>
      </c>
      <c r="D972" s="8" t="s">
        <v>852</v>
      </c>
      <c r="E972" s="33">
        <v>997000000</v>
      </c>
      <c r="F972" s="33">
        <v>0</v>
      </c>
      <c r="G972" s="33">
        <v>0</v>
      </c>
      <c r="H972" s="33">
        <v>0</v>
      </c>
      <c r="I972" s="33">
        <v>17050000000</v>
      </c>
      <c r="J972" s="33">
        <v>0</v>
      </c>
      <c r="K972" s="33">
        <v>18047000000</v>
      </c>
      <c r="L972" s="33">
        <v>18026070400</v>
      </c>
      <c r="M972" s="33">
        <v>18026070400</v>
      </c>
      <c r="N972" s="33">
        <v>14981572844</v>
      </c>
      <c r="O972" s="33">
        <v>14981572844</v>
      </c>
      <c r="P972" s="33">
        <v>20929600</v>
      </c>
      <c r="Q972" s="21">
        <v>3047000000</v>
      </c>
      <c r="R972" s="21">
        <v>0</v>
      </c>
      <c r="S972" s="21">
        <v>18047000000</v>
      </c>
      <c r="T972" s="21">
        <v>0</v>
      </c>
      <c r="U972" s="32">
        <f t="shared" si="204"/>
        <v>0</v>
      </c>
    </row>
    <row r="973" spans="1:21" ht="22.5" outlineLevel="2">
      <c r="A973" s="42" t="s">
        <v>848</v>
      </c>
      <c r="B973" s="8" t="s">
        <v>849</v>
      </c>
      <c r="C973" s="42">
        <v>266401</v>
      </c>
      <c r="D973" s="8" t="s">
        <v>853</v>
      </c>
      <c r="E973" s="33">
        <v>0</v>
      </c>
      <c r="F973" s="33">
        <v>0</v>
      </c>
      <c r="G973" s="33">
        <v>0</v>
      </c>
      <c r="H973" s="33">
        <v>1287000000</v>
      </c>
      <c r="I973" s="33">
        <v>0</v>
      </c>
      <c r="J973" s="33">
        <v>0</v>
      </c>
      <c r="K973" s="33">
        <v>1287000000</v>
      </c>
      <c r="L973" s="33">
        <v>1286999952</v>
      </c>
      <c r="M973" s="33">
        <v>1286999952</v>
      </c>
      <c r="N973" s="33">
        <v>1286999952</v>
      </c>
      <c r="O973" s="33">
        <v>1286999952</v>
      </c>
      <c r="P973" s="33">
        <v>48</v>
      </c>
      <c r="Q973" s="21">
        <v>0</v>
      </c>
      <c r="R973" s="21">
        <v>0</v>
      </c>
      <c r="S973" s="21">
        <v>1287000000</v>
      </c>
      <c r="T973" s="21">
        <v>0</v>
      </c>
      <c r="U973" s="32">
        <f t="shared" si="204"/>
        <v>0</v>
      </c>
    </row>
    <row r="974" spans="1:21" ht="22.5" outlineLevel="2">
      <c r="A974" s="42" t="s">
        <v>848</v>
      </c>
      <c r="B974" s="8" t="s">
        <v>849</v>
      </c>
      <c r="C974" s="42">
        <v>26650</v>
      </c>
      <c r="D974" s="8" t="s">
        <v>854</v>
      </c>
      <c r="E974" s="33">
        <v>1000000000</v>
      </c>
      <c r="F974" s="33">
        <v>0</v>
      </c>
      <c r="G974" s="33">
        <v>0</v>
      </c>
      <c r="H974" s="33">
        <v>850000000</v>
      </c>
      <c r="I974" s="33">
        <v>0</v>
      </c>
      <c r="J974" s="33">
        <v>1300000000</v>
      </c>
      <c r="K974" s="33">
        <v>550000000</v>
      </c>
      <c r="L974" s="33">
        <v>539828600</v>
      </c>
      <c r="M974" s="33">
        <v>539828600</v>
      </c>
      <c r="N974" s="33">
        <v>165016968</v>
      </c>
      <c r="O974" s="33">
        <v>0</v>
      </c>
      <c r="P974" s="33">
        <v>10171400</v>
      </c>
      <c r="Q974" s="21">
        <v>550000000</v>
      </c>
      <c r="R974" s="21">
        <v>165016968</v>
      </c>
      <c r="S974" s="21">
        <v>550000000</v>
      </c>
      <c r="T974" s="21">
        <v>0</v>
      </c>
      <c r="U974" s="32">
        <f t="shared" ref="U974:U1037" si="221">+N974-O974</f>
        <v>165016968</v>
      </c>
    </row>
    <row r="975" spans="1:21" ht="22.5" outlineLevel="2">
      <c r="A975" s="42" t="s">
        <v>848</v>
      </c>
      <c r="B975" s="8" t="s">
        <v>849</v>
      </c>
      <c r="C975" s="42">
        <v>266501</v>
      </c>
      <c r="D975" s="8" t="s">
        <v>855</v>
      </c>
      <c r="E975" s="33">
        <v>0</v>
      </c>
      <c r="F975" s="33">
        <v>0</v>
      </c>
      <c r="G975" s="33">
        <v>0</v>
      </c>
      <c r="H975" s="33">
        <v>34447312</v>
      </c>
      <c r="I975" s="33">
        <v>0</v>
      </c>
      <c r="J975" s="33">
        <v>0</v>
      </c>
      <c r="K975" s="33">
        <v>34447312</v>
      </c>
      <c r="L975" s="33">
        <v>34447311</v>
      </c>
      <c r="M975" s="33">
        <v>34447311</v>
      </c>
      <c r="N975" s="33">
        <v>34447311</v>
      </c>
      <c r="O975" s="33">
        <v>34447311</v>
      </c>
      <c r="P975" s="33">
        <v>1</v>
      </c>
      <c r="Q975" s="21">
        <v>0</v>
      </c>
      <c r="R975" s="21">
        <v>0</v>
      </c>
      <c r="S975" s="21">
        <v>34447312</v>
      </c>
      <c r="T975" s="21">
        <v>0</v>
      </c>
      <c r="U975" s="32">
        <f t="shared" si="221"/>
        <v>0</v>
      </c>
    </row>
    <row r="976" spans="1:21" ht="22.5" outlineLevel="2">
      <c r="A976" s="42" t="s">
        <v>848</v>
      </c>
      <c r="B976" s="8" t="s">
        <v>849</v>
      </c>
      <c r="C976" s="42">
        <v>26660</v>
      </c>
      <c r="D976" s="8" t="s">
        <v>856</v>
      </c>
      <c r="E976" s="33">
        <v>1000000000</v>
      </c>
      <c r="F976" s="33">
        <v>0</v>
      </c>
      <c r="G976" s="33">
        <v>0</v>
      </c>
      <c r="H976" s="33">
        <v>1000000000</v>
      </c>
      <c r="I976" s="33">
        <v>0</v>
      </c>
      <c r="J976" s="33">
        <v>1500000000</v>
      </c>
      <c r="K976" s="33">
        <v>500000000</v>
      </c>
      <c r="L976" s="33">
        <v>0</v>
      </c>
      <c r="M976" s="33">
        <v>0</v>
      </c>
      <c r="N976" s="33">
        <v>0</v>
      </c>
      <c r="O976" s="33">
        <v>0</v>
      </c>
      <c r="P976" s="33">
        <v>500000000</v>
      </c>
      <c r="Q976" s="21">
        <v>0</v>
      </c>
      <c r="R976" s="21">
        <v>0</v>
      </c>
      <c r="S976" s="21">
        <v>0</v>
      </c>
      <c r="T976" s="21">
        <v>0</v>
      </c>
      <c r="U976" s="32">
        <f t="shared" si="221"/>
        <v>0</v>
      </c>
    </row>
    <row r="977" spans="1:21" ht="22.5" outlineLevel="2">
      <c r="A977" s="42" t="s">
        <v>848</v>
      </c>
      <c r="B977" s="8" t="s">
        <v>849</v>
      </c>
      <c r="C977" s="42">
        <v>26670</v>
      </c>
      <c r="D977" s="8" t="s">
        <v>857</v>
      </c>
      <c r="E977" s="33">
        <v>3000000000</v>
      </c>
      <c r="F977" s="33">
        <v>0</v>
      </c>
      <c r="G977" s="33">
        <v>0</v>
      </c>
      <c r="H977" s="33">
        <v>0</v>
      </c>
      <c r="I977" s="33">
        <v>0</v>
      </c>
      <c r="J977" s="33">
        <v>3000000000</v>
      </c>
      <c r="K977" s="33">
        <v>0</v>
      </c>
      <c r="L977" s="33">
        <v>0</v>
      </c>
      <c r="M977" s="33">
        <v>0</v>
      </c>
      <c r="N977" s="33">
        <v>0</v>
      </c>
      <c r="O977" s="33">
        <v>0</v>
      </c>
      <c r="P977" s="33">
        <v>0</v>
      </c>
      <c r="Q977" s="21">
        <v>0</v>
      </c>
      <c r="R977" s="21">
        <v>0</v>
      </c>
      <c r="S977" s="21">
        <v>0</v>
      </c>
      <c r="T977" s="21">
        <v>0</v>
      </c>
      <c r="U977" s="32">
        <f t="shared" si="221"/>
        <v>0</v>
      </c>
    </row>
    <row r="978" spans="1:21" ht="33.75" outlineLevel="2">
      <c r="A978" s="42" t="s">
        <v>848</v>
      </c>
      <c r="B978" s="8" t="s">
        <v>849</v>
      </c>
      <c r="C978" s="42">
        <v>26680</v>
      </c>
      <c r="D978" s="8" t="s">
        <v>858</v>
      </c>
      <c r="E978" s="33">
        <v>3200000000</v>
      </c>
      <c r="F978" s="33">
        <v>0</v>
      </c>
      <c r="G978" s="33">
        <v>0</v>
      </c>
      <c r="H978" s="33">
        <v>3000000000</v>
      </c>
      <c r="I978" s="33">
        <v>0</v>
      </c>
      <c r="J978" s="33">
        <v>3600000000</v>
      </c>
      <c r="K978" s="33">
        <v>2600000000</v>
      </c>
      <c r="L978" s="33">
        <v>2598574437</v>
      </c>
      <c r="M978" s="33">
        <v>2598574437</v>
      </c>
      <c r="N978" s="33">
        <v>2598574437</v>
      </c>
      <c r="O978" s="33">
        <v>1398574437</v>
      </c>
      <c r="P978" s="33">
        <v>1425563</v>
      </c>
      <c r="Q978" s="21">
        <v>1200000000</v>
      </c>
      <c r="R978" s="21">
        <v>1200000000</v>
      </c>
      <c r="S978" s="21">
        <v>2600000000</v>
      </c>
      <c r="T978" s="21">
        <v>0</v>
      </c>
      <c r="U978" s="32">
        <f t="shared" si="221"/>
        <v>1200000000</v>
      </c>
    </row>
    <row r="979" spans="1:21" ht="22.5" outlineLevel="2">
      <c r="A979" s="42" t="s">
        <v>848</v>
      </c>
      <c r="B979" s="8" t="s">
        <v>849</v>
      </c>
      <c r="C979" s="42">
        <v>266801</v>
      </c>
      <c r="D979" s="8" t="s">
        <v>859</v>
      </c>
      <c r="E979" s="33">
        <v>0</v>
      </c>
      <c r="F979" s="33">
        <v>0</v>
      </c>
      <c r="G979" s="33">
        <v>0</v>
      </c>
      <c r="H979" s="33">
        <v>247500000</v>
      </c>
      <c r="I979" s="33">
        <v>0</v>
      </c>
      <c r="J979" s="33">
        <v>0</v>
      </c>
      <c r="K979" s="33">
        <v>247500000</v>
      </c>
      <c r="L979" s="33">
        <v>247500000</v>
      </c>
      <c r="M979" s="33">
        <v>247500000</v>
      </c>
      <c r="N979" s="33">
        <v>247500000</v>
      </c>
      <c r="O979" s="33">
        <v>49500000</v>
      </c>
      <c r="P979" s="33">
        <v>0</v>
      </c>
      <c r="Q979" s="21">
        <v>0</v>
      </c>
      <c r="R979" s="21">
        <v>198000000</v>
      </c>
      <c r="S979" s="21">
        <v>247500000</v>
      </c>
      <c r="T979" s="21">
        <v>0</v>
      </c>
      <c r="U979" s="32">
        <f t="shared" si="221"/>
        <v>198000000</v>
      </c>
    </row>
    <row r="980" spans="1:21" ht="22.5" outlineLevel="2">
      <c r="A980" s="42" t="s">
        <v>848</v>
      </c>
      <c r="B980" s="8" t="s">
        <v>849</v>
      </c>
      <c r="C980" s="42">
        <v>26690</v>
      </c>
      <c r="D980" s="8" t="s">
        <v>860</v>
      </c>
      <c r="E980" s="33">
        <v>3000000000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3000000000</v>
      </c>
      <c r="L980" s="33">
        <v>2371723957</v>
      </c>
      <c r="M980" s="33">
        <v>2371723957</v>
      </c>
      <c r="N980" s="33">
        <v>1176000000</v>
      </c>
      <c r="O980" s="33">
        <v>1048000000</v>
      </c>
      <c r="P980" s="33">
        <v>628276043</v>
      </c>
      <c r="Q980" s="21">
        <v>1600000000</v>
      </c>
      <c r="R980" s="21">
        <v>128000000</v>
      </c>
      <c r="S980" s="21">
        <v>3000000000</v>
      </c>
      <c r="T980" s="21">
        <v>0</v>
      </c>
      <c r="U980" s="32">
        <f t="shared" si="221"/>
        <v>128000000</v>
      </c>
    </row>
    <row r="981" spans="1:21" ht="22.5" outlineLevel="2">
      <c r="A981" s="42" t="s">
        <v>848</v>
      </c>
      <c r="B981" s="8" t="s">
        <v>849</v>
      </c>
      <c r="C981" s="42">
        <v>26700</v>
      </c>
      <c r="D981" s="8" t="s">
        <v>861</v>
      </c>
      <c r="E981" s="33">
        <v>4499000000</v>
      </c>
      <c r="F981" s="33">
        <v>0</v>
      </c>
      <c r="G981" s="33">
        <v>0</v>
      </c>
      <c r="H981" s="33">
        <v>6293000000</v>
      </c>
      <c r="I981" s="33">
        <v>320000000</v>
      </c>
      <c r="J981" s="33">
        <v>6193000000</v>
      </c>
      <c r="K981" s="33">
        <v>4919000000</v>
      </c>
      <c r="L981" s="33">
        <v>417988713</v>
      </c>
      <c r="M981" s="33">
        <v>417988713</v>
      </c>
      <c r="N981" s="33">
        <v>107941664</v>
      </c>
      <c r="O981" s="33">
        <v>107941664</v>
      </c>
      <c r="P981" s="33">
        <v>4501011287</v>
      </c>
      <c r="Q981" s="21">
        <v>4663000000</v>
      </c>
      <c r="R981" s="21">
        <v>4126616</v>
      </c>
      <c r="S981" s="21">
        <v>4919000000</v>
      </c>
      <c r="T981" s="21">
        <v>0</v>
      </c>
      <c r="U981" s="32">
        <f t="shared" si="221"/>
        <v>0</v>
      </c>
    </row>
    <row r="982" spans="1:21" ht="22.5" outlineLevel="2">
      <c r="A982" s="42" t="s">
        <v>848</v>
      </c>
      <c r="B982" s="8" t="s">
        <v>849</v>
      </c>
      <c r="C982" s="42">
        <v>267001</v>
      </c>
      <c r="D982" s="8" t="s">
        <v>862</v>
      </c>
      <c r="E982" s="33">
        <v>0</v>
      </c>
      <c r="F982" s="33">
        <v>0</v>
      </c>
      <c r="G982" s="33">
        <v>0</v>
      </c>
      <c r="H982" s="33">
        <v>298764155</v>
      </c>
      <c r="I982" s="33">
        <v>0</v>
      </c>
      <c r="J982" s="33">
        <v>0</v>
      </c>
      <c r="K982" s="33">
        <v>298764155</v>
      </c>
      <c r="L982" s="33">
        <v>199342649</v>
      </c>
      <c r="M982" s="33">
        <v>199342649</v>
      </c>
      <c r="N982" s="33">
        <v>199342649</v>
      </c>
      <c r="O982" s="33">
        <v>199342649</v>
      </c>
      <c r="P982" s="33">
        <v>99421506</v>
      </c>
      <c r="Q982" s="21">
        <v>0</v>
      </c>
      <c r="R982" s="21">
        <v>0</v>
      </c>
      <c r="S982" s="21">
        <v>298764155</v>
      </c>
      <c r="T982" s="21">
        <v>0</v>
      </c>
      <c r="U982" s="32">
        <f t="shared" si="221"/>
        <v>0</v>
      </c>
    </row>
    <row r="983" spans="1:21" ht="22.5" outlineLevel="2">
      <c r="A983" s="42" t="s">
        <v>848</v>
      </c>
      <c r="B983" s="8" t="s">
        <v>849</v>
      </c>
      <c r="C983" s="42">
        <v>26710</v>
      </c>
      <c r="D983" s="8" t="s">
        <v>863</v>
      </c>
      <c r="E983" s="33">
        <v>520000000</v>
      </c>
      <c r="F983" s="33">
        <v>0</v>
      </c>
      <c r="G983" s="33">
        <v>0</v>
      </c>
      <c r="H983" s="33">
        <v>0</v>
      </c>
      <c r="I983" s="33">
        <v>20000000</v>
      </c>
      <c r="J983" s="33">
        <v>0</v>
      </c>
      <c r="K983" s="33">
        <v>540000000</v>
      </c>
      <c r="L983" s="33">
        <v>520000000</v>
      </c>
      <c r="M983" s="33">
        <v>520000000</v>
      </c>
      <c r="N983" s="33">
        <v>516010868</v>
      </c>
      <c r="O983" s="33">
        <v>412664246</v>
      </c>
      <c r="P983" s="33">
        <v>20000000</v>
      </c>
      <c r="Q983" s="21">
        <v>20000000</v>
      </c>
      <c r="R983" s="21">
        <v>120626270</v>
      </c>
      <c r="S983" s="21">
        <v>540000000</v>
      </c>
      <c r="T983" s="21">
        <v>0</v>
      </c>
      <c r="U983" s="32">
        <f t="shared" si="221"/>
        <v>103346622</v>
      </c>
    </row>
    <row r="984" spans="1:21" ht="22.5" outlineLevel="2">
      <c r="A984" s="42" t="s">
        <v>848</v>
      </c>
      <c r="B984" s="8" t="s">
        <v>849</v>
      </c>
      <c r="C984" s="42">
        <v>26720</v>
      </c>
      <c r="D984" s="8" t="s">
        <v>864</v>
      </c>
      <c r="E984" s="33">
        <v>500000000</v>
      </c>
      <c r="F984" s="33">
        <v>0</v>
      </c>
      <c r="G984" s="33">
        <v>0</v>
      </c>
      <c r="H984" s="33">
        <v>0</v>
      </c>
      <c r="I984" s="33">
        <v>0</v>
      </c>
      <c r="J984" s="33">
        <v>400000000</v>
      </c>
      <c r="K984" s="33">
        <v>100000000</v>
      </c>
      <c r="L984" s="33">
        <v>42780080</v>
      </c>
      <c r="M984" s="33">
        <v>42780080</v>
      </c>
      <c r="N984" s="33">
        <v>20898416</v>
      </c>
      <c r="O984" s="33">
        <v>15428000</v>
      </c>
      <c r="P984" s="33">
        <v>57219920</v>
      </c>
      <c r="Q984" s="21">
        <v>84000000</v>
      </c>
      <c r="R984" s="21">
        <v>5470416</v>
      </c>
      <c r="S984" s="21">
        <v>100000000</v>
      </c>
      <c r="T984" s="21">
        <v>0</v>
      </c>
      <c r="U984" s="32">
        <f t="shared" si="221"/>
        <v>5470416</v>
      </c>
    </row>
    <row r="985" spans="1:21" ht="33.75" outlineLevel="2">
      <c r="A985" s="42" t="s">
        <v>848</v>
      </c>
      <c r="B985" s="8" t="s">
        <v>849</v>
      </c>
      <c r="C985" s="42">
        <v>26730</v>
      </c>
      <c r="D985" s="8" t="s">
        <v>865</v>
      </c>
      <c r="E985" s="33">
        <v>250000000</v>
      </c>
      <c r="F985" s="33">
        <v>0</v>
      </c>
      <c r="G985" s="33">
        <v>0</v>
      </c>
      <c r="H985" s="33">
        <v>250000000</v>
      </c>
      <c r="I985" s="33">
        <v>3350000000</v>
      </c>
      <c r="J985" s="33">
        <v>250000000</v>
      </c>
      <c r="K985" s="33">
        <v>3600000000</v>
      </c>
      <c r="L985" s="33">
        <v>3590915163</v>
      </c>
      <c r="M985" s="33">
        <v>3590915163</v>
      </c>
      <c r="N985" s="33">
        <v>3350000000</v>
      </c>
      <c r="O985" s="33">
        <v>3350000000</v>
      </c>
      <c r="P985" s="33">
        <v>9084837</v>
      </c>
      <c r="Q985" s="21">
        <v>3600000000</v>
      </c>
      <c r="R985" s="21">
        <v>3350000000</v>
      </c>
      <c r="S985" s="21">
        <v>3600000000</v>
      </c>
      <c r="T985" s="21">
        <v>0</v>
      </c>
      <c r="U985" s="32">
        <f t="shared" si="221"/>
        <v>0</v>
      </c>
    </row>
    <row r="986" spans="1:21" ht="33.75" outlineLevel="2">
      <c r="A986" s="42" t="s">
        <v>848</v>
      </c>
      <c r="B986" s="8" t="s">
        <v>849</v>
      </c>
      <c r="C986" s="42">
        <v>267301</v>
      </c>
      <c r="D986" s="8" t="s">
        <v>866</v>
      </c>
      <c r="E986" s="33">
        <v>0</v>
      </c>
      <c r="F986" s="33">
        <v>0</v>
      </c>
      <c r="G986" s="33">
        <v>0</v>
      </c>
      <c r="H986" s="33">
        <v>34739486</v>
      </c>
      <c r="I986" s="33">
        <v>0</v>
      </c>
      <c r="J986" s="33">
        <v>0</v>
      </c>
      <c r="K986" s="33">
        <v>34739486</v>
      </c>
      <c r="L986" s="33">
        <v>34636711</v>
      </c>
      <c r="M986" s="33">
        <v>34636711</v>
      </c>
      <c r="N986" s="33">
        <v>34636711</v>
      </c>
      <c r="O986" s="33">
        <v>34636711</v>
      </c>
      <c r="P986" s="33">
        <v>102775</v>
      </c>
      <c r="Q986" s="21">
        <v>0</v>
      </c>
      <c r="R986" s="21">
        <v>0</v>
      </c>
      <c r="S986" s="21">
        <v>34739486</v>
      </c>
      <c r="T986" s="21">
        <v>0</v>
      </c>
      <c r="U986" s="32">
        <f t="shared" si="221"/>
        <v>0</v>
      </c>
    </row>
    <row r="987" spans="1:21" ht="22.5" outlineLevel="2">
      <c r="A987" s="42" t="s">
        <v>848</v>
      </c>
      <c r="B987" s="8" t="s">
        <v>849</v>
      </c>
      <c r="C987" s="42">
        <v>26740</v>
      </c>
      <c r="D987" s="8" t="s">
        <v>867</v>
      </c>
      <c r="E987" s="33">
        <v>150000000</v>
      </c>
      <c r="F987" s="33">
        <v>0</v>
      </c>
      <c r="G987" s="33">
        <v>0</v>
      </c>
      <c r="H987" s="33">
        <v>150000000</v>
      </c>
      <c r="I987" s="33">
        <v>0</v>
      </c>
      <c r="J987" s="33">
        <v>150000000</v>
      </c>
      <c r="K987" s="33">
        <v>150000000</v>
      </c>
      <c r="L987" s="33">
        <v>150000000</v>
      </c>
      <c r="M987" s="33">
        <v>150000000</v>
      </c>
      <c r="N987" s="33">
        <v>150000000</v>
      </c>
      <c r="O987" s="33">
        <v>150000000</v>
      </c>
      <c r="P987" s="33">
        <v>0</v>
      </c>
      <c r="Q987" s="21">
        <v>150000000</v>
      </c>
      <c r="R987" s="21">
        <v>150000000</v>
      </c>
      <c r="S987" s="21">
        <v>150000000</v>
      </c>
      <c r="T987" s="21">
        <v>0</v>
      </c>
      <c r="U987" s="32">
        <f t="shared" si="221"/>
        <v>0</v>
      </c>
    </row>
    <row r="988" spans="1:21" ht="22.5" outlineLevel="2">
      <c r="A988" s="42" t="s">
        <v>848</v>
      </c>
      <c r="B988" s="8" t="s">
        <v>849</v>
      </c>
      <c r="C988" s="42">
        <v>26750</v>
      </c>
      <c r="D988" s="8" t="s">
        <v>868</v>
      </c>
      <c r="E988" s="33">
        <v>877000000</v>
      </c>
      <c r="F988" s="33">
        <v>0</v>
      </c>
      <c r="G988" s="33">
        <v>0</v>
      </c>
      <c r="H988" s="33">
        <v>225000000</v>
      </c>
      <c r="I988" s="33">
        <v>600000000</v>
      </c>
      <c r="J988" s="33">
        <v>0</v>
      </c>
      <c r="K988" s="33">
        <v>1702000000</v>
      </c>
      <c r="L988" s="33">
        <v>1678430712</v>
      </c>
      <c r="M988" s="33">
        <v>1678430712</v>
      </c>
      <c r="N988" s="33">
        <v>1592259285</v>
      </c>
      <c r="O988" s="33">
        <v>1256185905</v>
      </c>
      <c r="P988" s="33">
        <v>23569288</v>
      </c>
      <c r="Q988" s="21">
        <v>0</v>
      </c>
      <c r="R988" s="21">
        <v>525178207</v>
      </c>
      <c r="S988" s="21">
        <v>1702000000</v>
      </c>
      <c r="T988" s="21">
        <v>0</v>
      </c>
      <c r="U988" s="32">
        <f t="shared" si="221"/>
        <v>336073380</v>
      </c>
    </row>
    <row r="989" spans="1:21" ht="22.5" outlineLevel="2">
      <c r="A989" s="42" t="s">
        <v>848</v>
      </c>
      <c r="B989" s="8" t="s">
        <v>849</v>
      </c>
      <c r="C989" s="42">
        <v>267501</v>
      </c>
      <c r="D989" s="8" t="s">
        <v>869</v>
      </c>
      <c r="E989" s="33">
        <v>0</v>
      </c>
      <c r="F989" s="33">
        <v>0</v>
      </c>
      <c r="G989" s="33">
        <v>0</v>
      </c>
      <c r="H989" s="33">
        <v>7453326</v>
      </c>
      <c r="I989" s="33">
        <v>0</v>
      </c>
      <c r="J989" s="33">
        <v>0</v>
      </c>
      <c r="K989" s="33">
        <v>7453326</v>
      </c>
      <c r="L989" s="33">
        <v>7453326</v>
      </c>
      <c r="M989" s="33">
        <v>7453326</v>
      </c>
      <c r="N989" s="33">
        <v>7453326</v>
      </c>
      <c r="O989" s="33">
        <v>7453326</v>
      </c>
      <c r="P989" s="33">
        <v>0</v>
      </c>
      <c r="Q989" s="21">
        <v>0</v>
      </c>
      <c r="R989" s="21">
        <v>0</v>
      </c>
      <c r="S989" s="21">
        <v>7453326</v>
      </c>
      <c r="T989" s="21">
        <v>0</v>
      </c>
      <c r="U989" s="32">
        <f t="shared" si="221"/>
        <v>0</v>
      </c>
    </row>
    <row r="990" spans="1:21" ht="22.5" outlineLevel="2">
      <c r="A990" s="42" t="s">
        <v>848</v>
      </c>
      <c r="B990" s="8" t="s">
        <v>849</v>
      </c>
      <c r="C990" s="42">
        <v>26760</v>
      </c>
      <c r="D990" s="8" t="s">
        <v>870</v>
      </c>
      <c r="E990" s="33">
        <v>200000000</v>
      </c>
      <c r="F990" s="33">
        <v>0</v>
      </c>
      <c r="G990" s="33">
        <v>0</v>
      </c>
      <c r="H990" s="33">
        <v>0</v>
      </c>
      <c r="I990" s="33">
        <v>0</v>
      </c>
      <c r="J990" s="33">
        <v>200000000</v>
      </c>
      <c r="K990" s="33">
        <v>0</v>
      </c>
      <c r="L990" s="33">
        <v>0</v>
      </c>
      <c r="M990" s="33">
        <v>0</v>
      </c>
      <c r="N990" s="33">
        <v>0</v>
      </c>
      <c r="O990" s="33">
        <v>0</v>
      </c>
      <c r="P990" s="33">
        <v>0</v>
      </c>
      <c r="Q990" s="21">
        <v>0</v>
      </c>
      <c r="R990" s="21">
        <v>0</v>
      </c>
      <c r="S990" s="21">
        <v>0</v>
      </c>
      <c r="T990" s="21">
        <v>0</v>
      </c>
      <c r="U990" s="32">
        <f t="shared" si="221"/>
        <v>0</v>
      </c>
    </row>
    <row r="991" spans="1:21" ht="22.5" outlineLevel="2">
      <c r="A991" s="42" t="s">
        <v>848</v>
      </c>
      <c r="B991" s="8" t="s">
        <v>849</v>
      </c>
      <c r="C991" s="42">
        <v>26770</v>
      </c>
      <c r="D991" s="8" t="s">
        <v>871</v>
      </c>
      <c r="E991" s="33">
        <v>6000000000</v>
      </c>
      <c r="F991" s="33">
        <v>0</v>
      </c>
      <c r="G991" s="33">
        <v>925011934</v>
      </c>
      <c r="H991" s="33">
        <v>18200000000</v>
      </c>
      <c r="I991" s="33">
        <v>0</v>
      </c>
      <c r="J991" s="33">
        <v>1526500000</v>
      </c>
      <c r="K991" s="33">
        <v>21748488066</v>
      </c>
      <c r="L991" s="33">
        <v>11933572482</v>
      </c>
      <c r="M991" s="33">
        <v>11933572482</v>
      </c>
      <c r="N991" s="33">
        <v>8744754723</v>
      </c>
      <c r="O991" s="33">
        <v>6630984918</v>
      </c>
      <c r="P991" s="33">
        <v>9814915584</v>
      </c>
      <c r="Q991" s="21">
        <v>14654880066</v>
      </c>
      <c r="R991" s="21">
        <v>3948954419</v>
      </c>
      <c r="S991" s="21">
        <v>21748488066</v>
      </c>
      <c r="T991" s="21">
        <v>0</v>
      </c>
      <c r="U991" s="32">
        <f t="shared" si="221"/>
        <v>2113769805</v>
      </c>
    </row>
    <row r="992" spans="1:21" ht="22.5" outlineLevel="2">
      <c r="A992" s="42" t="s">
        <v>848</v>
      </c>
      <c r="B992" s="8" t="s">
        <v>849</v>
      </c>
      <c r="C992" s="42">
        <v>267701</v>
      </c>
      <c r="D992" s="8" t="s">
        <v>872</v>
      </c>
      <c r="E992" s="33">
        <v>0</v>
      </c>
      <c r="F992" s="33">
        <v>0</v>
      </c>
      <c r="G992" s="33">
        <v>0</v>
      </c>
      <c r="H992" s="33">
        <v>1009396815</v>
      </c>
      <c r="I992" s="33">
        <v>0</v>
      </c>
      <c r="J992" s="33">
        <v>0</v>
      </c>
      <c r="K992" s="33">
        <v>1009396815</v>
      </c>
      <c r="L992" s="33">
        <v>832082980</v>
      </c>
      <c r="M992" s="33">
        <v>832082980</v>
      </c>
      <c r="N992" s="33">
        <v>832082980</v>
      </c>
      <c r="O992" s="33">
        <v>832082980</v>
      </c>
      <c r="P992" s="33">
        <v>177313835</v>
      </c>
      <c r="Q992" s="21">
        <v>0</v>
      </c>
      <c r="R992" s="21">
        <v>0</v>
      </c>
      <c r="S992" s="21">
        <v>1009396815</v>
      </c>
      <c r="T992" s="21">
        <v>0</v>
      </c>
      <c r="U992" s="32">
        <f t="shared" si="221"/>
        <v>0</v>
      </c>
    </row>
    <row r="993" spans="1:21" ht="22.5" outlineLevel="2">
      <c r="A993" s="42" t="s">
        <v>848</v>
      </c>
      <c r="B993" s="8" t="s">
        <v>849</v>
      </c>
      <c r="C993" s="42">
        <v>26771</v>
      </c>
      <c r="D993" s="8" t="s">
        <v>873</v>
      </c>
      <c r="E993" s="33">
        <v>0</v>
      </c>
      <c r="F993" s="33">
        <v>0</v>
      </c>
      <c r="G993" s="33">
        <v>0</v>
      </c>
      <c r="H993" s="33">
        <v>0</v>
      </c>
      <c r="I993" s="33">
        <v>26500000</v>
      </c>
      <c r="J993" s="33">
        <v>0</v>
      </c>
      <c r="K993" s="33">
        <v>26500000</v>
      </c>
      <c r="L993" s="33">
        <v>26500000</v>
      </c>
      <c r="M993" s="33">
        <v>26500000</v>
      </c>
      <c r="N993" s="33">
        <v>26500000</v>
      </c>
      <c r="O993" s="33">
        <v>26500000</v>
      </c>
      <c r="P993" s="33">
        <v>0</v>
      </c>
      <c r="Q993" s="21">
        <v>0</v>
      </c>
      <c r="R993" s="21">
        <v>0</v>
      </c>
      <c r="S993" s="21">
        <v>26500000</v>
      </c>
      <c r="T993" s="21">
        <v>0</v>
      </c>
      <c r="U993" s="32">
        <f t="shared" si="221"/>
        <v>0</v>
      </c>
    </row>
    <row r="994" spans="1:21" ht="22.5" outlineLevel="2">
      <c r="A994" s="42" t="s">
        <v>848</v>
      </c>
      <c r="B994" s="8" t="s">
        <v>849</v>
      </c>
      <c r="C994" s="42">
        <v>26780</v>
      </c>
      <c r="D994" s="8" t="s">
        <v>874</v>
      </c>
      <c r="E994" s="33">
        <v>500000000</v>
      </c>
      <c r="F994" s="33">
        <v>0</v>
      </c>
      <c r="G994" s="33">
        <v>0</v>
      </c>
      <c r="H994" s="33">
        <v>75000000</v>
      </c>
      <c r="I994" s="33">
        <v>580539405</v>
      </c>
      <c r="J994" s="33">
        <v>0</v>
      </c>
      <c r="K994" s="33">
        <v>1155539405</v>
      </c>
      <c r="L994" s="33">
        <v>1155539405</v>
      </c>
      <c r="M994" s="33">
        <v>1155539405</v>
      </c>
      <c r="N994" s="33">
        <v>1155539405</v>
      </c>
      <c r="O994" s="33">
        <v>1155539405</v>
      </c>
      <c r="P994" s="33">
        <v>0</v>
      </c>
      <c r="Q994" s="21">
        <v>189319920</v>
      </c>
      <c r="R994" s="21">
        <v>80933280</v>
      </c>
      <c r="S994" s="21">
        <v>1155539405</v>
      </c>
      <c r="T994" s="21">
        <v>0</v>
      </c>
      <c r="U994" s="32">
        <f t="shared" si="221"/>
        <v>0</v>
      </c>
    </row>
    <row r="995" spans="1:21" ht="33.75" outlineLevel="2">
      <c r="A995" s="42" t="s">
        <v>848</v>
      </c>
      <c r="B995" s="8" t="s">
        <v>849</v>
      </c>
      <c r="C995" s="42">
        <v>26790</v>
      </c>
      <c r="D995" s="8" t="s">
        <v>875</v>
      </c>
      <c r="E995" s="33">
        <v>750000000</v>
      </c>
      <c r="F995" s="33">
        <v>0</v>
      </c>
      <c r="G995" s="33">
        <v>0</v>
      </c>
      <c r="H995" s="33">
        <v>750000000</v>
      </c>
      <c r="I995" s="33">
        <v>0</v>
      </c>
      <c r="J995" s="33">
        <v>1290000000</v>
      </c>
      <c r="K995" s="33">
        <v>210000000</v>
      </c>
      <c r="L995" s="33">
        <v>40591200</v>
      </c>
      <c r="M995" s="33">
        <v>40591200</v>
      </c>
      <c r="N995" s="33">
        <v>40591200</v>
      </c>
      <c r="O995" s="33">
        <v>40591200</v>
      </c>
      <c r="P995" s="33">
        <v>169408800</v>
      </c>
      <c r="Q995" s="21">
        <v>165000000</v>
      </c>
      <c r="R995" s="21">
        <v>0</v>
      </c>
      <c r="S995" s="21">
        <v>210000000</v>
      </c>
      <c r="T995" s="21">
        <v>0</v>
      </c>
      <c r="U995" s="32">
        <f t="shared" si="221"/>
        <v>0</v>
      </c>
    </row>
    <row r="996" spans="1:21" ht="33.75" outlineLevel="2">
      <c r="A996" s="42" t="s">
        <v>848</v>
      </c>
      <c r="B996" s="8" t="s">
        <v>849</v>
      </c>
      <c r="C996" s="42">
        <v>267901</v>
      </c>
      <c r="D996" s="8" t="s">
        <v>876</v>
      </c>
      <c r="E996" s="33">
        <v>0</v>
      </c>
      <c r="F996" s="33">
        <v>0</v>
      </c>
      <c r="G996" s="33">
        <v>0</v>
      </c>
      <c r="H996" s="33">
        <v>11182400</v>
      </c>
      <c r="I996" s="33">
        <v>0</v>
      </c>
      <c r="J996" s="33">
        <v>0</v>
      </c>
      <c r="K996" s="33">
        <v>11182400</v>
      </c>
      <c r="L996" s="33">
        <v>11182400</v>
      </c>
      <c r="M996" s="33">
        <v>11182400</v>
      </c>
      <c r="N996" s="33">
        <v>11182400</v>
      </c>
      <c r="O996" s="33">
        <v>11182400</v>
      </c>
      <c r="P996" s="33">
        <v>0</v>
      </c>
      <c r="Q996" s="21">
        <v>0</v>
      </c>
      <c r="R996" s="21">
        <v>0</v>
      </c>
      <c r="S996" s="21">
        <v>11182400</v>
      </c>
      <c r="T996" s="21">
        <v>0</v>
      </c>
      <c r="U996" s="32">
        <f t="shared" si="221"/>
        <v>0</v>
      </c>
    </row>
    <row r="997" spans="1:21" ht="22.5" outlineLevel="2">
      <c r="A997" s="42" t="s">
        <v>848</v>
      </c>
      <c r="B997" s="8" t="s">
        <v>849</v>
      </c>
      <c r="C997" s="42">
        <v>267911</v>
      </c>
      <c r="D997" s="8" t="s">
        <v>877</v>
      </c>
      <c r="E997" s="33">
        <v>0</v>
      </c>
      <c r="F997" s="33">
        <v>0</v>
      </c>
      <c r="G997" s="33">
        <v>0</v>
      </c>
      <c r="H997" s="33">
        <v>7160000</v>
      </c>
      <c r="I997" s="33">
        <v>0</v>
      </c>
      <c r="J997" s="33">
        <v>0</v>
      </c>
      <c r="K997" s="33">
        <v>7160000</v>
      </c>
      <c r="L997" s="33">
        <v>0</v>
      </c>
      <c r="M997" s="33">
        <v>0</v>
      </c>
      <c r="N997" s="33">
        <v>0</v>
      </c>
      <c r="O997" s="33">
        <v>0</v>
      </c>
      <c r="P997" s="33">
        <v>7160000</v>
      </c>
      <c r="Q997" s="21">
        <v>0</v>
      </c>
      <c r="R997" s="21">
        <v>0</v>
      </c>
      <c r="S997" s="21">
        <v>7160000</v>
      </c>
      <c r="T997" s="21">
        <v>0</v>
      </c>
      <c r="U997" s="32">
        <f t="shared" si="221"/>
        <v>0</v>
      </c>
    </row>
    <row r="998" spans="1:21" s="26" customFormat="1" outlineLevel="1">
      <c r="A998" s="41" t="s">
        <v>1516</v>
      </c>
      <c r="B998" s="6"/>
      <c r="C998" s="41"/>
      <c r="D998" s="6"/>
      <c r="E998" s="34">
        <f t="shared" ref="E998:T998" si="222">SUBTOTAL(9,E969:E997)</f>
        <v>29393000000</v>
      </c>
      <c r="F998" s="34">
        <f t="shared" si="222"/>
        <v>0</v>
      </c>
      <c r="G998" s="34">
        <f t="shared" si="222"/>
        <v>925011934</v>
      </c>
      <c r="H998" s="34">
        <f t="shared" si="222"/>
        <v>33980643494</v>
      </c>
      <c r="I998" s="34">
        <f t="shared" si="222"/>
        <v>22748837422</v>
      </c>
      <c r="J998" s="34">
        <f t="shared" si="222"/>
        <v>19559500000</v>
      </c>
      <c r="K998" s="34">
        <f t="shared" si="222"/>
        <v>65637968982</v>
      </c>
      <c r="L998" s="34">
        <f t="shared" si="222"/>
        <v>49270901092</v>
      </c>
      <c r="M998" s="34">
        <f t="shared" si="222"/>
        <v>49270901092</v>
      </c>
      <c r="N998" s="34">
        <f t="shared" si="222"/>
        <v>40804045753</v>
      </c>
      <c r="O998" s="34">
        <f t="shared" si="222"/>
        <v>36554368562</v>
      </c>
      <c r="P998" s="34">
        <f t="shared" si="222"/>
        <v>16367067890</v>
      </c>
      <c r="Q998" s="28">
        <f t="shared" si="222"/>
        <v>30862705512</v>
      </c>
      <c r="R998" s="28">
        <f t="shared" si="222"/>
        <v>10182530238</v>
      </c>
      <c r="S998" s="28">
        <f t="shared" si="222"/>
        <v>65137968982</v>
      </c>
      <c r="T998" s="28">
        <f t="shared" si="222"/>
        <v>0</v>
      </c>
      <c r="U998" s="29">
        <f t="shared" si="221"/>
        <v>4249677191</v>
      </c>
    </row>
    <row r="999" spans="1:21" ht="22.5" outlineLevel="2">
      <c r="A999" s="42" t="s">
        <v>878</v>
      </c>
      <c r="B999" s="8" t="s">
        <v>879</v>
      </c>
      <c r="C999" s="42"/>
      <c r="D999" s="8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U999" s="32">
        <f t="shared" si="221"/>
        <v>0</v>
      </c>
    </row>
    <row r="1000" spans="1:21" s="26" customFormat="1" outlineLevel="1">
      <c r="A1000" s="42" t="s">
        <v>1517</v>
      </c>
      <c r="B1000" s="6"/>
      <c r="C1000" s="41"/>
      <c r="D1000" s="6"/>
      <c r="E1000" s="34">
        <f t="shared" ref="E1000:T1000" si="223">SUBTOTAL(9,E999:E999)</f>
        <v>0</v>
      </c>
      <c r="F1000" s="34">
        <f t="shared" si="223"/>
        <v>0</v>
      </c>
      <c r="G1000" s="34">
        <f t="shared" si="223"/>
        <v>0</v>
      </c>
      <c r="H1000" s="34">
        <f t="shared" si="223"/>
        <v>0</v>
      </c>
      <c r="I1000" s="34">
        <f t="shared" si="223"/>
        <v>0</v>
      </c>
      <c r="J1000" s="34">
        <f t="shared" si="223"/>
        <v>0</v>
      </c>
      <c r="K1000" s="34">
        <f t="shared" si="223"/>
        <v>0</v>
      </c>
      <c r="L1000" s="34">
        <f t="shared" si="223"/>
        <v>0</v>
      </c>
      <c r="M1000" s="34">
        <f t="shared" si="223"/>
        <v>0</v>
      </c>
      <c r="N1000" s="34">
        <f t="shared" si="223"/>
        <v>0</v>
      </c>
      <c r="O1000" s="34">
        <f t="shared" si="223"/>
        <v>0</v>
      </c>
      <c r="P1000" s="34">
        <f t="shared" si="223"/>
        <v>0</v>
      </c>
      <c r="Q1000" s="28">
        <f t="shared" si="223"/>
        <v>0</v>
      </c>
      <c r="R1000" s="28">
        <f t="shared" si="223"/>
        <v>0</v>
      </c>
      <c r="S1000" s="28">
        <f t="shared" si="223"/>
        <v>0</v>
      </c>
      <c r="T1000" s="28">
        <f t="shared" si="223"/>
        <v>0</v>
      </c>
      <c r="U1000" s="29">
        <f t="shared" si="221"/>
        <v>0</v>
      </c>
    </row>
    <row r="1001" spans="1:21" ht="22.5" outlineLevel="2">
      <c r="A1001" s="42" t="s">
        <v>880</v>
      </c>
      <c r="B1001" s="8" t="s">
        <v>881</v>
      </c>
      <c r="C1001" s="42"/>
      <c r="D1001" s="8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U1001" s="32">
        <f t="shared" si="221"/>
        <v>0</v>
      </c>
    </row>
    <row r="1002" spans="1:21" ht="33.75" outlineLevel="2">
      <c r="A1002" s="42" t="s">
        <v>880</v>
      </c>
      <c r="B1002" s="8" t="s">
        <v>881</v>
      </c>
      <c r="C1002" s="42">
        <v>26800</v>
      </c>
      <c r="D1002" s="8" t="s">
        <v>882</v>
      </c>
      <c r="E1002" s="33">
        <v>1000</v>
      </c>
      <c r="F1002" s="33">
        <v>0</v>
      </c>
      <c r="G1002" s="33">
        <v>0</v>
      </c>
      <c r="H1002" s="33">
        <v>0</v>
      </c>
      <c r="I1002" s="33">
        <v>185000000</v>
      </c>
      <c r="J1002" s="33">
        <v>68364368</v>
      </c>
      <c r="K1002" s="33">
        <v>116636632</v>
      </c>
      <c r="L1002" s="33">
        <v>111727283</v>
      </c>
      <c r="M1002" s="33">
        <v>111727283</v>
      </c>
      <c r="N1002" s="33">
        <v>0</v>
      </c>
      <c r="O1002" s="33">
        <v>0</v>
      </c>
      <c r="P1002" s="33">
        <v>4909349</v>
      </c>
      <c r="Q1002" s="21">
        <v>96636632</v>
      </c>
      <c r="R1002" s="21">
        <v>0</v>
      </c>
      <c r="S1002" s="21">
        <v>96636632</v>
      </c>
      <c r="T1002" s="21">
        <v>0</v>
      </c>
      <c r="U1002" s="32">
        <f t="shared" si="221"/>
        <v>0</v>
      </c>
    </row>
    <row r="1003" spans="1:21" ht="33.75" outlineLevel="2">
      <c r="A1003" s="42" t="s">
        <v>880</v>
      </c>
      <c r="B1003" s="8" t="s">
        <v>881</v>
      </c>
      <c r="C1003" s="42">
        <v>268001</v>
      </c>
      <c r="D1003" s="8" t="s">
        <v>883</v>
      </c>
      <c r="E1003" s="33">
        <v>0</v>
      </c>
      <c r="F1003" s="33">
        <v>0</v>
      </c>
      <c r="G1003" s="33">
        <v>0</v>
      </c>
      <c r="H1003" s="33">
        <v>54847016</v>
      </c>
      <c r="I1003" s="33">
        <v>0</v>
      </c>
      <c r="J1003" s="33">
        <v>0</v>
      </c>
      <c r="K1003" s="33">
        <v>54847016</v>
      </c>
      <c r="L1003" s="33">
        <v>3998667</v>
      </c>
      <c r="M1003" s="33">
        <v>3998667</v>
      </c>
      <c r="N1003" s="33">
        <v>3998667</v>
      </c>
      <c r="O1003" s="33">
        <v>3998667</v>
      </c>
      <c r="P1003" s="33">
        <v>50848349</v>
      </c>
      <c r="Q1003" s="21">
        <v>0</v>
      </c>
      <c r="R1003" s="21">
        <v>0</v>
      </c>
      <c r="S1003" s="21">
        <v>54847016</v>
      </c>
      <c r="T1003" s="21">
        <v>0</v>
      </c>
      <c r="U1003" s="32">
        <f t="shared" si="221"/>
        <v>0</v>
      </c>
    </row>
    <row r="1004" spans="1:21" ht="22.5" outlineLevel="2">
      <c r="A1004" s="42" t="s">
        <v>880</v>
      </c>
      <c r="B1004" s="8" t="s">
        <v>881</v>
      </c>
      <c r="C1004" s="42">
        <v>26810</v>
      </c>
      <c r="D1004" s="8" t="s">
        <v>884</v>
      </c>
      <c r="E1004" s="33">
        <v>650000000</v>
      </c>
      <c r="F1004" s="33">
        <v>0</v>
      </c>
      <c r="G1004" s="33">
        <v>0</v>
      </c>
      <c r="H1004" s="33">
        <v>774000000</v>
      </c>
      <c r="I1004" s="33">
        <v>328580280</v>
      </c>
      <c r="J1004" s="33">
        <v>145000000</v>
      </c>
      <c r="K1004" s="33">
        <v>1607580280</v>
      </c>
      <c r="L1004" s="33">
        <v>1062292613</v>
      </c>
      <c r="M1004" s="33">
        <v>1062292613</v>
      </c>
      <c r="N1004" s="33">
        <v>799066010</v>
      </c>
      <c r="O1004" s="33">
        <v>520329500</v>
      </c>
      <c r="P1004" s="33">
        <v>545287667</v>
      </c>
      <c r="Q1004" s="21">
        <v>22580280</v>
      </c>
      <c r="R1004" s="21">
        <v>231415239</v>
      </c>
      <c r="S1004" s="21">
        <v>1592580280</v>
      </c>
      <c r="T1004" s="21">
        <v>0</v>
      </c>
      <c r="U1004" s="32">
        <f t="shared" si="221"/>
        <v>278736510</v>
      </c>
    </row>
    <row r="1005" spans="1:21" ht="22.5" outlineLevel="2">
      <c r="A1005" s="42" t="s">
        <v>880</v>
      </c>
      <c r="B1005" s="8" t="s">
        <v>881</v>
      </c>
      <c r="C1005" s="42">
        <v>268101</v>
      </c>
      <c r="D1005" s="8" t="s">
        <v>885</v>
      </c>
      <c r="E1005" s="33">
        <v>0</v>
      </c>
      <c r="F1005" s="33">
        <v>0</v>
      </c>
      <c r="G1005" s="33">
        <v>0</v>
      </c>
      <c r="H1005" s="33">
        <v>160754841</v>
      </c>
      <c r="I1005" s="33">
        <v>0</v>
      </c>
      <c r="J1005" s="33">
        <v>0</v>
      </c>
      <c r="K1005" s="33">
        <v>160754841</v>
      </c>
      <c r="L1005" s="33">
        <v>158354841</v>
      </c>
      <c r="M1005" s="33">
        <v>158354841</v>
      </c>
      <c r="N1005" s="33">
        <v>158354841</v>
      </c>
      <c r="O1005" s="33">
        <v>158354841</v>
      </c>
      <c r="P1005" s="33">
        <v>2400000</v>
      </c>
      <c r="Q1005" s="21">
        <v>0</v>
      </c>
      <c r="R1005" s="21">
        <v>0</v>
      </c>
      <c r="S1005" s="21">
        <v>160754841</v>
      </c>
      <c r="T1005" s="21">
        <v>0</v>
      </c>
      <c r="U1005" s="32">
        <f t="shared" si="221"/>
        <v>0</v>
      </c>
    </row>
    <row r="1006" spans="1:21" ht="22.5" outlineLevel="2">
      <c r="A1006" s="42" t="s">
        <v>880</v>
      </c>
      <c r="B1006" s="8" t="s">
        <v>881</v>
      </c>
      <c r="C1006" s="42">
        <v>26820</v>
      </c>
      <c r="D1006" s="8" t="s">
        <v>886</v>
      </c>
      <c r="E1006" s="33">
        <v>99999000</v>
      </c>
      <c r="F1006" s="33">
        <v>0</v>
      </c>
      <c r="G1006" s="33">
        <v>0</v>
      </c>
      <c r="H1006" s="33">
        <v>466459390</v>
      </c>
      <c r="I1006" s="33">
        <v>577000000</v>
      </c>
      <c r="J1006" s="33">
        <v>327000000</v>
      </c>
      <c r="K1006" s="33">
        <v>816458390</v>
      </c>
      <c r="L1006" s="33">
        <v>327000000</v>
      </c>
      <c r="M1006" s="33">
        <v>327000000</v>
      </c>
      <c r="N1006" s="33">
        <v>213500000</v>
      </c>
      <c r="O1006" s="33">
        <v>213500000</v>
      </c>
      <c r="P1006" s="33">
        <v>489458390</v>
      </c>
      <c r="Q1006" s="21">
        <v>389459390</v>
      </c>
      <c r="R1006" s="21">
        <v>0</v>
      </c>
      <c r="S1006" s="21">
        <v>716459390</v>
      </c>
      <c r="T1006" s="21">
        <v>0</v>
      </c>
      <c r="U1006" s="32">
        <f t="shared" si="221"/>
        <v>0</v>
      </c>
    </row>
    <row r="1007" spans="1:21" ht="22.5" outlineLevel="2">
      <c r="A1007" s="42" t="s">
        <v>880</v>
      </c>
      <c r="B1007" s="8" t="s">
        <v>881</v>
      </c>
      <c r="C1007" s="42">
        <v>26830</v>
      </c>
      <c r="D1007" s="8" t="s">
        <v>887</v>
      </c>
      <c r="E1007" s="33">
        <v>100000000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100000000</v>
      </c>
      <c r="L1007" s="33">
        <v>0</v>
      </c>
      <c r="M1007" s="33">
        <v>0</v>
      </c>
      <c r="N1007" s="33">
        <v>0</v>
      </c>
      <c r="O1007" s="33">
        <v>0</v>
      </c>
      <c r="P1007" s="33">
        <v>100000000</v>
      </c>
      <c r="Q1007" s="21">
        <v>0</v>
      </c>
      <c r="R1007" s="21">
        <v>0</v>
      </c>
      <c r="S1007" s="21">
        <v>0</v>
      </c>
      <c r="T1007" s="21">
        <v>0</v>
      </c>
      <c r="U1007" s="32">
        <f t="shared" si="221"/>
        <v>0</v>
      </c>
    </row>
    <row r="1008" spans="1:21" ht="33.75" outlineLevel="2">
      <c r="A1008" s="42" t="s">
        <v>880</v>
      </c>
      <c r="B1008" s="8" t="s">
        <v>881</v>
      </c>
      <c r="C1008" s="42">
        <v>26840</v>
      </c>
      <c r="D1008" s="8" t="s">
        <v>888</v>
      </c>
      <c r="E1008" s="33">
        <v>100000000</v>
      </c>
      <c r="F1008" s="33">
        <v>0</v>
      </c>
      <c r="G1008" s="33">
        <v>0</v>
      </c>
      <c r="H1008" s="33">
        <v>0</v>
      </c>
      <c r="I1008" s="33">
        <v>25784088</v>
      </c>
      <c r="J1008" s="33">
        <v>10000000</v>
      </c>
      <c r="K1008" s="33">
        <v>115784088</v>
      </c>
      <c r="L1008" s="33">
        <v>95000000</v>
      </c>
      <c r="M1008" s="33">
        <v>95000000</v>
      </c>
      <c r="N1008" s="33">
        <v>25000000</v>
      </c>
      <c r="O1008" s="33">
        <v>0</v>
      </c>
      <c r="P1008" s="33">
        <v>20784088</v>
      </c>
      <c r="Q1008" s="21">
        <v>115784088</v>
      </c>
      <c r="R1008" s="21">
        <v>25000000</v>
      </c>
      <c r="S1008" s="21">
        <v>115784088</v>
      </c>
      <c r="T1008" s="21">
        <v>0</v>
      </c>
      <c r="U1008" s="32">
        <f t="shared" si="221"/>
        <v>25000000</v>
      </c>
    </row>
    <row r="1009" spans="1:21" ht="45" outlineLevel="2">
      <c r="A1009" s="42" t="s">
        <v>880</v>
      </c>
      <c r="B1009" s="8" t="s">
        <v>881</v>
      </c>
      <c r="C1009" s="42">
        <v>26841</v>
      </c>
      <c r="D1009" s="8" t="s">
        <v>889</v>
      </c>
      <c r="E1009" s="33">
        <v>0</v>
      </c>
      <c r="F1009" s="33">
        <v>0</v>
      </c>
      <c r="G1009" s="33">
        <v>0</v>
      </c>
      <c r="H1009" s="33">
        <v>135747699</v>
      </c>
      <c r="I1009" s="33">
        <v>1098969023</v>
      </c>
      <c r="J1009" s="33">
        <v>20000000</v>
      </c>
      <c r="K1009" s="33">
        <v>1214716722</v>
      </c>
      <c r="L1009" s="33">
        <v>1078771742</v>
      </c>
      <c r="M1009" s="33">
        <v>1078771742</v>
      </c>
      <c r="N1009" s="33">
        <v>262069866</v>
      </c>
      <c r="O1009" s="33">
        <v>87590608</v>
      </c>
      <c r="P1009" s="33">
        <v>135944980</v>
      </c>
      <c r="Q1009" s="21">
        <v>10675975</v>
      </c>
      <c r="R1009" s="21">
        <v>174479258</v>
      </c>
      <c r="S1009" s="21">
        <v>1214716722</v>
      </c>
      <c r="T1009" s="21">
        <v>0</v>
      </c>
      <c r="U1009" s="32">
        <f t="shared" si="221"/>
        <v>174479258</v>
      </c>
    </row>
    <row r="1010" spans="1:21" ht="45" outlineLevel="2">
      <c r="A1010" s="42" t="s">
        <v>880</v>
      </c>
      <c r="B1010" s="8" t="s">
        <v>881</v>
      </c>
      <c r="C1010" s="42">
        <v>268411</v>
      </c>
      <c r="D1010" s="8" t="s">
        <v>890</v>
      </c>
      <c r="E1010" s="33">
        <v>0</v>
      </c>
      <c r="F1010" s="33">
        <v>0</v>
      </c>
      <c r="G1010" s="33">
        <v>0</v>
      </c>
      <c r="H1010" s="33">
        <v>2276416481</v>
      </c>
      <c r="I1010" s="33">
        <v>0</v>
      </c>
      <c r="J1010" s="33">
        <v>0</v>
      </c>
      <c r="K1010" s="33">
        <v>2276416481</v>
      </c>
      <c r="L1010" s="33">
        <v>2276416481</v>
      </c>
      <c r="M1010" s="33">
        <v>2276416481</v>
      </c>
      <c r="N1010" s="33">
        <v>2276416481</v>
      </c>
      <c r="O1010" s="33">
        <v>1929346419</v>
      </c>
      <c r="P1010" s="33">
        <v>0</v>
      </c>
      <c r="Q1010" s="21">
        <v>0</v>
      </c>
      <c r="R1010" s="21">
        <v>347070062</v>
      </c>
      <c r="S1010" s="21">
        <v>2276416481</v>
      </c>
      <c r="T1010" s="21">
        <v>0</v>
      </c>
      <c r="U1010" s="32">
        <f t="shared" si="221"/>
        <v>347070062</v>
      </c>
    </row>
    <row r="1011" spans="1:21" ht="22.5" outlineLevel="2">
      <c r="A1011" s="42" t="s">
        <v>880</v>
      </c>
      <c r="B1011" s="8" t="s">
        <v>881</v>
      </c>
      <c r="C1011" s="42">
        <v>26842</v>
      </c>
      <c r="D1011" s="8" t="s">
        <v>891</v>
      </c>
      <c r="E1011" s="33">
        <v>0</v>
      </c>
      <c r="F1011" s="33">
        <v>0</v>
      </c>
      <c r="G1011" s="33">
        <v>0</v>
      </c>
      <c r="H1011" s="33">
        <v>106568519</v>
      </c>
      <c r="I1011" s="33">
        <v>0</v>
      </c>
      <c r="J1011" s="33">
        <v>0</v>
      </c>
      <c r="K1011" s="33">
        <v>106568519</v>
      </c>
      <c r="L1011" s="33">
        <v>106568519</v>
      </c>
      <c r="M1011" s="33">
        <v>106568519</v>
      </c>
      <c r="N1011" s="33">
        <v>106568519</v>
      </c>
      <c r="O1011" s="33">
        <v>106568519</v>
      </c>
      <c r="P1011" s="33">
        <v>0</v>
      </c>
      <c r="Q1011" s="21">
        <v>0</v>
      </c>
      <c r="R1011" s="21">
        <v>0</v>
      </c>
      <c r="S1011" s="21">
        <v>106568519</v>
      </c>
      <c r="T1011" s="21">
        <v>0</v>
      </c>
      <c r="U1011" s="32">
        <f t="shared" si="221"/>
        <v>0</v>
      </c>
    </row>
    <row r="1012" spans="1:21" ht="22.5" outlineLevel="2">
      <c r="A1012" s="42" t="s">
        <v>880</v>
      </c>
      <c r="B1012" s="8" t="s">
        <v>881</v>
      </c>
      <c r="C1012" s="42">
        <v>26843</v>
      </c>
      <c r="D1012" s="8" t="s">
        <v>892</v>
      </c>
      <c r="E1012" s="33">
        <v>0</v>
      </c>
      <c r="F1012" s="33">
        <v>0</v>
      </c>
      <c r="G1012" s="33">
        <v>0</v>
      </c>
      <c r="H1012" s="33">
        <v>0</v>
      </c>
      <c r="I1012" s="33">
        <v>35032000</v>
      </c>
      <c r="J1012" s="33">
        <v>0</v>
      </c>
      <c r="K1012" s="33">
        <v>35032000</v>
      </c>
      <c r="L1012" s="33">
        <v>0</v>
      </c>
      <c r="M1012" s="33">
        <v>0</v>
      </c>
      <c r="N1012" s="33">
        <v>0</v>
      </c>
      <c r="O1012" s="33">
        <v>0</v>
      </c>
      <c r="P1012" s="33">
        <v>35032000</v>
      </c>
      <c r="Q1012" s="21">
        <v>0</v>
      </c>
      <c r="R1012" s="21">
        <v>0</v>
      </c>
      <c r="S1012" s="21">
        <v>0</v>
      </c>
      <c r="T1012" s="21">
        <v>0</v>
      </c>
      <c r="U1012" s="32">
        <f t="shared" si="221"/>
        <v>0</v>
      </c>
    </row>
    <row r="1013" spans="1:21" ht="45" outlineLevel="2">
      <c r="A1013" s="42" t="s">
        <v>880</v>
      </c>
      <c r="B1013" s="8" t="s">
        <v>881</v>
      </c>
      <c r="C1013" s="42">
        <v>26844</v>
      </c>
      <c r="D1013" s="8" t="s">
        <v>893</v>
      </c>
      <c r="E1013" s="33">
        <v>0</v>
      </c>
      <c r="F1013" s="33">
        <v>0</v>
      </c>
      <c r="G1013" s="33">
        <v>0</v>
      </c>
      <c r="H1013" s="33">
        <v>478245801</v>
      </c>
      <c r="I1013" s="33">
        <v>0</v>
      </c>
      <c r="J1013" s="33">
        <v>0</v>
      </c>
      <c r="K1013" s="33">
        <v>478245801</v>
      </c>
      <c r="L1013" s="33">
        <v>427140289</v>
      </c>
      <c r="M1013" s="33">
        <v>427140289</v>
      </c>
      <c r="N1013" s="33">
        <v>427140289</v>
      </c>
      <c r="O1013" s="33">
        <v>427140289</v>
      </c>
      <c r="P1013" s="33">
        <v>51105512</v>
      </c>
      <c r="Q1013" s="21">
        <v>0</v>
      </c>
      <c r="R1013" s="21">
        <v>0</v>
      </c>
      <c r="S1013" s="21">
        <v>478245801</v>
      </c>
      <c r="T1013" s="21">
        <v>0</v>
      </c>
      <c r="U1013" s="32">
        <f t="shared" si="221"/>
        <v>0</v>
      </c>
    </row>
    <row r="1014" spans="1:21" ht="22.5" outlineLevel="2">
      <c r="A1014" s="42" t="s">
        <v>880</v>
      </c>
      <c r="B1014" s="8" t="s">
        <v>881</v>
      </c>
      <c r="C1014" s="42">
        <v>26845</v>
      </c>
      <c r="D1014" s="8" t="s">
        <v>894</v>
      </c>
      <c r="E1014" s="33">
        <v>0</v>
      </c>
      <c r="F1014" s="33">
        <v>0</v>
      </c>
      <c r="G1014" s="33">
        <v>0</v>
      </c>
      <c r="H1014" s="33">
        <v>87000000</v>
      </c>
      <c r="I1014" s="33">
        <v>0</v>
      </c>
      <c r="J1014" s="33">
        <v>639447</v>
      </c>
      <c r="K1014" s="33">
        <v>86360553</v>
      </c>
      <c r="L1014" s="33">
        <v>86360553</v>
      </c>
      <c r="M1014" s="33">
        <v>86360553</v>
      </c>
      <c r="N1014" s="33">
        <v>86360553</v>
      </c>
      <c r="O1014" s="33">
        <v>86360553</v>
      </c>
      <c r="P1014" s="33">
        <v>0</v>
      </c>
      <c r="Q1014" s="21">
        <v>0</v>
      </c>
      <c r="R1014" s="21">
        <v>0</v>
      </c>
      <c r="S1014" s="21">
        <v>86360553</v>
      </c>
      <c r="T1014" s="21">
        <v>0</v>
      </c>
      <c r="U1014" s="32">
        <f t="shared" si="221"/>
        <v>0</v>
      </c>
    </row>
    <row r="1015" spans="1:21" ht="33.75" outlineLevel="2">
      <c r="A1015" s="42" t="s">
        <v>880</v>
      </c>
      <c r="B1015" s="8" t="s">
        <v>881</v>
      </c>
      <c r="C1015" s="42">
        <v>26846</v>
      </c>
      <c r="D1015" s="8" t="s">
        <v>895</v>
      </c>
      <c r="E1015" s="33">
        <v>0</v>
      </c>
      <c r="F1015" s="33">
        <v>0</v>
      </c>
      <c r="G1015" s="33">
        <v>0</v>
      </c>
      <c r="H1015" s="33">
        <v>215938371</v>
      </c>
      <c r="I1015" s="33">
        <v>0</v>
      </c>
      <c r="J1015" s="33">
        <v>0</v>
      </c>
      <c r="K1015" s="33">
        <v>215938371</v>
      </c>
      <c r="L1015" s="33">
        <v>215938371</v>
      </c>
      <c r="M1015" s="33">
        <v>215938371</v>
      </c>
      <c r="N1015" s="33">
        <v>215938371</v>
      </c>
      <c r="O1015" s="33">
        <v>215938371</v>
      </c>
      <c r="P1015" s="33">
        <v>0</v>
      </c>
      <c r="Q1015" s="21">
        <v>215938371</v>
      </c>
      <c r="R1015" s="21">
        <v>215938371</v>
      </c>
      <c r="S1015" s="21">
        <v>215938371</v>
      </c>
      <c r="T1015" s="21">
        <v>0</v>
      </c>
      <c r="U1015" s="32">
        <f t="shared" si="221"/>
        <v>0</v>
      </c>
    </row>
    <row r="1016" spans="1:21" ht="45" outlineLevel="2">
      <c r="A1016" s="42" t="s">
        <v>880</v>
      </c>
      <c r="B1016" s="8" t="s">
        <v>881</v>
      </c>
      <c r="C1016" s="42">
        <v>26847</v>
      </c>
      <c r="D1016" s="8" t="s">
        <v>896</v>
      </c>
      <c r="E1016" s="33">
        <v>0</v>
      </c>
      <c r="F1016" s="33">
        <v>0</v>
      </c>
      <c r="G1016" s="33">
        <v>0</v>
      </c>
      <c r="H1016" s="33">
        <v>126688365</v>
      </c>
      <c r="I1016" s="33">
        <v>0</v>
      </c>
      <c r="J1016" s="33">
        <v>0</v>
      </c>
      <c r="K1016" s="33">
        <v>126688365</v>
      </c>
      <c r="L1016" s="33">
        <v>126688365</v>
      </c>
      <c r="M1016" s="33">
        <v>126688365</v>
      </c>
      <c r="N1016" s="33">
        <v>0</v>
      </c>
      <c r="O1016" s="33">
        <v>0</v>
      </c>
      <c r="P1016" s="33">
        <v>0</v>
      </c>
      <c r="Q1016" s="21">
        <v>0</v>
      </c>
      <c r="R1016" s="21">
        <v>0</v>
      </c>
      <c r="S1016" s="21">
        <v>126688365</v>
      </c>
      <c r="T1016" s="21">
        <v>0</v>
      </c>
      <c r="U1016" s="32">
        <f t="shared" si="221"/>
        <v>0</v>
      </c>
    </row>
    <row r="1017" spans="1:21" ht="22.5" outlineLevel="2">
      <c r="A1017" s="42" t="s">
        <v>880</v>
      </c>
      <c r="B1017" s="8" t="s">
        <v>881</v>
      </c>
      <c r="C1017" s="42">
        <v>26848</v>
      </c>
      <c r="D1017" s="8" t="s">
        <v>897</v>
      </c>
      <c r="E1017" s="33">
        <v>0</v>
      </c>
      <c r="F1017" s="33">
        <v>0</v>
      </c>
      <c r="G1017" s="33">
        <v>0</v>
      </c>
      <c r="H1017" s="33">
        <v>75403354</v>
      </c>
      <c r="I1017" s="33">
        <v>189843555</v>
      </c>
      <c r="J1017" s="33">
        <v>0</v>
      </c>
      <c r="K1017" s="33">
        <v>265246909</v>
      </c>
      <c r="L1017" s="33">
        <v>0</v>
      </c>
      <c r="M1017" s="33">
        <v>0</v>
      </c>
      <c r="N1017" s="33">
        <v>0</v>
      </c>
      <c r="O1017" s="33">
        <v>0</v>
      </c>
      <c r="P1017" s="33">
        <v>265246909</v>
      </c>
      <c r="Q1017" s="21">
        <v>0</v>
      </c>
      <c r="R1017" s="21">
        <v>0</v>
      </c>
      <c r="S1017" s="21">
        <v>0</v>
      </c>
      <c r="T1017" s="21">
        <v>0</v>
      </c>
      <c r="U1017" s="32">
        <f t="shared" si="221"/>
        <v>0</v>
      </c>
    </row>
    <row r="1018" spans="1:21" s="26" customFormat="1" outlineLevel="1">
      <c r="A1018" s="41" t="s">
        <v>1518</v>
      </c>
      <c r="B1018" s="6"/>
      <c r="C1018" s="41"/>
      <c r="D1018" s="6"/>
      <c r="E1018" s="34">
        <f t="shared" ref="E1018:T1018" si="224">SUBTOTAL(9,E1001:E1017)</f>
        <v>950000000</v>
      </c>
      <c r="F1018" s="34">
        <f t="shared" si="224"/>
        <v>0</v>
      </c>
      <c r="G1018" s="34">
        <f t="shared" si="224"/>
        <v>0</v>
      </c>
      <c r="H1018" s="34">
        <f t="shared" si="224"/>
        <v>4958069837</v>
      </c>
      <c r="I1018" s="34">
        <f t="shared" si="224"/>
        <v>2440208946</v>
      </c>
      <c r="J1018" s="34">
        <f t="shared" si="224"/>
        <v>571003815</v>
      </c>
      <c r="K1018" s="34">
        <f t="shared" si="224"/>
        <v>7777274968</v>
      </c>
      <c r="L1018" s="34">
        <f t="shared" si="224"/>
        <v>6076257724</v>
      </c>
      <c r="M1018" s="34">
        <f t="shared" si="224"/>
        <v>6076257724</v>
      </c>
      <c r="N1018" s="34">
        <f t="shared" si="224"/>
        <v>4574413597</v>
      </c>
      <c r="O1018" s="34">
        <f t="shared" si="224"/>
        <v>3749127767</v>
      </c>
      <c r="P1018" s="34">
        <f t="shared" si="224"/>
        <v>1701017244</v>
      </c>
      <c r="Q1018" s="28">
        <f t="shared" si="224"/>
        <v>851074736</v>
      </c>
      <c r="R1018" s="28">
        <f t="shared" si="224"/>
        <v>993902930</v>
      </c>
      <c r="S1018" s="28">
        <f t="shared" si="224"/>
        <v>7241997059</v>
      </c>
      <c r="T1018" s="28">
        <f t="shared" si="224"/>
        <v>0</v>
      </c>
      <c r="U1018" s="29">
        <f t="shared" si="221"/>
        <v>825285830</v>
      </c>
    </row>
    <row r="1019" spans="1:21" ht="22.5" outlineLevel="2">
      <c r="A1019" s="42" t="s">
        <v>898</v>
      </c>
      <c r="B1019" s="8" t="s">
        <v>899</v>
      </c>
      <c r="C1019" s="42"/>
      <c r="D1019" s="8"/>
      <c r="E1019" s="33"/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U1019" s="32">
        <f t="shared" si="221"/>
        <v>0</v>
      </c>
    </row>
    <row r="1020" spans="1:21" outlineLevel="1">
      <c r="A1020" s="42" t="s">
        <v>1519</v>
      </c>
      <c r="B1020" s="8"/>
      <c r="C1020" s="42"/>
      <c r="D1020" s="8"/>
      <c r="E1020" s="33">
        <f t="shared" ref="E1020:T1020" si="225">SUBTOTAL(9,E1019:E1019)</f>
        <v>0</v>
      </c>
      <c r="F1020" s="33">
        <f t="shared" si="225"/>
        <v>0</v>
      </c>
      <c r="G1020" s="33">
        <f t="shared" si="225"/>
        <v>0</v>
      </c>
      <c r="H1020" s="33">
        <f t="shared" si="225"/>
        <v>0</v>
      </c>
      <c r="I1020" s="33">
        <f t="shared" si="225"/>
        <v>0</v>
      </c>
      <c r="J1020" s="33">
        <f t="shared" si="225"/>
        <v>0</v>
      </c>
      <c r="K1020" s="33">
        <f t="shared" si="225"/>
        <v>0</v>
      </c>
      <c r="L1020" s="33">
        <f t="shared" si="225"/>
        <v>0</v>
      </c>
      <c r="M1020" s="33">
        <f t="shared" si="225"/>
        <v>0</v>
      </c>
      <c r="N1020" s="33">
        <f t="shared" si="225"/>
        <v>0</v>
      </c>
      <c r="O1020" s="33">
        <f t="shared" si="225"/>
        <v>0</v>
      </c>
      <c r="P1020" s="33">
        <f t="shared" si="225"/>
        <v>0</v>
      </c>
      <c r="Q1020" s="21">
        <f t="shared" si="225"/>
        <v>0</v>
      </c>
      <c r="R1020" s="21">
        <f t="shared" si="225"/>
        <v>0</v>
      </c>
      <c r="S1020" s="21">
        <f t="shared" si="225"/>
        <v>0</v>
      </c>
      <c r="T1020" s="21">
        <f t="shared" si="225"/>
        <v>0</v>
      </c>
      <c r="U1020" s="32">
        <f t="shared" si="221"/>
        <v>0</v>
      </c>
    </row>
    <row r="1021" spans="1:21" outlineLevel="2">
      <c r="A1021" s="42" t="s">
        <v>900</v>
      </c>
      <c r="B1021" s="8" t="s">
        <v>901</v>
      </c>
      <c r="C1021" s="42"/>
      <c r="D1021" s="8"/>
      <c r="E1021" s="33"/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U1021" s="32">
        <f t="shared" si="221"/>
        <v>0</v>
      </c>
    </row>
    <row r="1022" spans="1:21" outlineLevel="2">
      <c r="A1022" s="42" t="s">
        <v>900</v>
      </c>
      <c r="B1022" s="8" t="s">
        <v>901</v>
      </c>
      <c r="C1022" s="42">
        <v>26850</v>
      </c>
      <c r="D1022" s="8" t="s">
        <v>902</v>
      </c>
      <c r="E1022" s="33">
        <v>1070748297</v>
      </c>
      <c r="F1022" s="33">
        <v>0</v>
      </c>
      <c r="G1022" s="33">
        <v>0</v>
      </c>
      <c r="H1022" s="33">
        <v>1135495548</v>
      </c>
      <c r="I1022" s="33">
        <v>250000000</v>
      </c>
      <c r="J1022" s="33">
        <v>960000000</v>
      </c>
      <c r="K1022" s="33">
        <v>1496243845</v>
      </c>
      <c r="L1022" s="33">
        <v>773292181</v>
      </c>
      <c r="M1022" s="33">
        <v>773292181</v>
      </c>
      <c r="N1022" s="33">
        <v>704974016</v>
      </c>
      <c r="O1022" s="33">
        <v>587839190</v>
      </c>
      <c r="P1022" s="33">
        <v>722951664</v>
      </c>
      <c r="Q1022" s="21">
        <v>3495548</v>
      </c>
      <c r="R1022" s="21">
        <v>94779741</v>
      </c>
      <c r="S1022" s="21">
        <v>1207243845</v>
      </c>
      <c r="T1022" s="21">
        <v>39000000</v>
      </c>
      <c r="U1022" s="32">
        <f t="shared" si="221"/>
        <v>117134826</v>
      </c>
    </row>
    <row r="1023" spans="1:21" s="26" customFormat="1" outlineLevel="1">
      <c r="A1023" s="41" t="s">
        <v>1520</v>
      </c>
      <c r="B1023" s="6"/>
      <c r="C1023" s="41"/>
      <c r="D1023" s="6"/>
      <c r="E1023" s="34">
        <f t="shared" ref="E1023:T1023" si="226">SUBTOTAL(9,E1021:E1022)</f>
        <v>1070748297</v>
      </c>
      <c r="F1023" s="34">
        <f t="shared" si="226"/>
        <v>0</v>
      </c>
      <c r="G1023" s="34">
        <f t="shared" si="226"/>
        <v>0</v>
      </c>
      <c r="H1023" s="34">
        <f t="shared" si="226"/>
        <v>1135495548</v>
      </c>
      <c r="I1023" s="34">
        <f t="shared" si="226"/>
        <v>250000000</v>
      </c>
      <c r="J1023" s="34">
        <f t="shared" si="226"/>
        <v>960000000</v>
      </c>
      <c r="K1023" s="34">
        <f t="shared" si="226"/>
        <v>1496243845</v>
      </c>
      <c r="L1023" s="34">
        <f t="shared" si="226"/>
        <v>773292181</v>
      </c>
      <c r="M1023" s="34">
        <f t="shared" si="226"/>
        <v>773292181</v>
      </c>
      <c r="N1023" s="34">
        <f t="shared" si="226"/>
        <v>704974016</v>
      </c>
      <c r="O1023" s="34">
        <f t="shared" si="226"/>
        <v>587839190</v>
      </c>
      <c r="P1023" s="34">
        <f t="shared" si="226"/>
        <v>722951664</v>
      </c>
      <c r="Q1023" s="28">
        <f t="shared" si="226"/>
        <v>3495548</v>
      </c>
      <c r="R1023" s="28">
        <f t="shared" si="226"/>
        <v>94779741</v>
      </c>
      <c r="S1023" s="28">
        <f t="shared" si="226"/>
        <v>1207243845</v>
      </c>
      <c r="T1023" s="28">
        <f t="shared" si="226"/>
        <v>39000000</v>
      </c>
      <c r="U1023" s="29">
        <f t="shared" si="221"/>
        <v>117134826</v>
      </c>
    </row>
    <row r="1024" spans="1:21" outlineLevel="2">
      <c r="A1024" s="42" t="s">
        <v>903</v>
      </c>
      <c r="B1024" s="8" t="s">
        <v>904</v>
      </c>
      <c r="C1024" s="42"/>
      <c r="D1024" s="8"/>
      <c r="E1024" s="33"/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U1024" s="32">
        <f t="shared" si="221"/>
        <v>0</v>
      </c>
    </row>
    <row r="1025" spans="1:21" outlineLevel="2">
      <c r="A1025" s="42" t="s">
        <v>903</v>
      </c>
      <c r="B1025" s="8" t="s">
        <v>904</v>
      </c>
      <c r="C1025" s="42">
        <v>26860</v>
      </c>
      <c r="D1025" s="8" t="s">
        <v>905</v>
      </c>
      <c r="E1025" s="33">
        <v>700000000</v>
      </c>
      <c r="F1025" s="33">
        <v>0</v>
      </c>
      <c r="G1025" s="33">
        <v>0</v>
      </c>
      <c r="H1025" s="33">
        <v>832767951</v>
      </c>
      <c r="I1025" s="33">
        <v>710000000</v>
      </c>
      <c r="J1025" s="33">
        <v>0</v>
      </c>
      <c r="K1025" s="33">
        <v>2242767951</v>
      </c>
      <c r="L1025" s="33">
        <v>1718594743</v>
      </c>
      <c r="M1025" s="33">
        <v>1718594743</v>
      </c>
      <c r="N1025" s="33">
        <v>1679386295</v>
      </c>
      <c r="O1025" s="33">
        <v>1210829146</v>
      </c>
      <c r="P1025" s="33">
        <v>524173208</v>
      </c>
      <c r="Q1025" s="21">
        <v>621827951</v>
      </c>
      <c r="R1025" s="21">
        <v>468557149</v>
      </c>
      <c r="S1025" s="21">
        <v>2179627951</v>
      </c>
      <c r="T1025" s="21">
        <v>63140000</v>
      </c>
      <c r="U1025" s="32">
        <f t="shared" si="221"/>
        <v>468557149</v>
      </c>
    </row>
    <row r="1026" spans="1:21" s="26" customFormat="1" outlineLevel="1">
      <c r="A1026" s="41" t="s">
        <v>1521</v>
      </c>
      <c r="B1026" s="6"/>
      <c r="C1026" s="41"/>
      <c r="D1026" s="6"/>
      <c r="E1026" s="34">
        <f t="shared" ref="E1026:T1026" si="227">SUBTOTAL(9,E1024:E1025)</f>
        <v>700000000</v>
      </c>
      <c r="F1026" s="34">
        <f t="shared" si="227"/>
        <v>0</v>
      </c>
      <c r="G1026" s="34">
        <f t="shared" si="227"/>
        <v>0</v>
      </c>
      <c r="H1026" s="34">
        <f t="shared" si="227"/>
        <v>832767951</v>
      </c>
      <c r="I1026" s="34">
        <f t="shared" si="227"/>
        <v>710000000</v>
      </c>
      <c r="J1026" s="34">
        <f t="shared" si="227"/>
        <v>0</v>
      </c>
      <c r="K1026" s="34">
        <f t="shared" si="227"/>
        <v>2242767951</v>
      </c>
      <c r="L1026" s="34">
        <f t="shared" si="227"/>
        <v>1718594743</v>
      </c>
      <c r="M1026" s="34">
        <f t="shared" si="227"/>
        <v>1718594743</v>
      </c>
      <c r="N1026" s="34">
        <f t="shared" si="227"/>
        <v>1679386295</v>
      </c>
      <c r="O1026" s="34">
        <f t="shared" si="227"/>
        <v>1210829146</v>
      </c>
      <c r="P1026" s="34">
        <f t="shared" si="227"/>
        <v>524173208</v>
      </c>
      <c r="Q1026" s="28">
        <f t="shared" si="227"/>
        <v>621827951</v>
      </c>
      <c r="R1026" s="28">
        <f t="shared" si="227"/>
        <v>468557149</v>
      </c>
      <c r="S1026" s="28">
        <f t="shared" si="227"/>
        <v>2179627951</v>
      </c>
      <c r="T1026" s="28">
        <f t="shared" si="227"/>
        <v>63140000</v>
      </c>
      <c r="U1026" s="29">
        <f t="shared" si="221"/>
        <v>468557149</v>
      </c>
    </row>
    <row r="1027" spans="1:21" ht="22.5" outlineLevel="2">
      <c r="A1027" s="42" t="s">
        <v>906</v>
      </c>
      <c r="B1027" s="8" t="s">
        <v>907</v>
      </c>
      <c r="C1027" s="42"/>
      <c r="D1027" s="8"/>
      <c r="E1027" s="33"/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U1027" s="32">
        <f t="shared" si="221"/>
        <v>0</v>
      </c>
    </row>
    <row r="1028" spans="1:21" outlineLevel="1">
      <c r="A1028" s="41" t="s">
        <v>1522</v>
      </c>
      <c r="B1028" s="8"/>
      <c r="C1028" s="42"/>
      <c r="D1028" s="8"/>
      <c r="E1028" s="33">
        <f t="shared" ref="E1028:T1028" si="228">SUBTOTAL(9,E1027:E1027)</f>
        <v>0</v>
      </c>
      <c r="F1028" s="33">
        <f t="shared" si="228"/>
        <v>0</v>
      </c>
      <c r="G1028" s="33">
        <f t="shared" si="228"/>
        <v>0</v>
      </c>
      <c r="H1028" s="33">
        <f t="shared" si="228"/>
        <v>0</v>
      </c>
      <c r="I1028" s="33">
        <f t="shared" si="228"/>
        <v>0</v>
      </c>
      <c r="J1028" s="33">
        <f t="shared" si="228"/>
        <v>0</v>
      </c>
      <c r="K1028" s="33">
        <f t="shared" si="228"/>
        <v>0</v>
      </c>
      <c r="L1028" s="33">
        <f t="shared" si="228"/>
        <v>0</v>
      </c>
      <c r="M1028" s="33">
        <f t="shared" si="228"/>
        <v>0</v>
      </c>
      <c r="N1028" s="33">
        <f t="shared" si="228"/>
        <v>0</v>
      </c>
      <c r="O1028" s="33">
        <f t="shared" si="228"/>
        <v>0</v>
      </c>
      <c r="P1028" s="33">
        <f t="shared" si="228"/>
        <v>0</v>
      </c>
      <c r="Q1028" s="21">
        <f t="shared" si="228"/>
        <v>0</v>
      </c>
      <c r="R1028" s="21">
        <f t="shared" si="228"/>
        <v>0</v>
      </c>
      <c r="S1028" s="21">
        <f t="shared" si="228"/>
        <v>0</v>
      </c>
      <c r="T1028" s="21">
        <f t="shared" si="228"/>
        <v>0</v>
      </c>
      <c r="U1028" s="32">
        <f t="shared" si="221"/>
        <v>0</v>
      </c>
    </row>
    <row r="1029" spans="1:21" ht="22.5" outlineLevel="2">
      <c r="A1029" s="42" t="s">
        <v>908</v>
      </c>
      <c r="B1029" s="8" t="s">
        <v>909</v>
      </c>
      <c r="C1029" s="42"/>
      <c r="D1029" s="8"/>
      <c r="E1029" s="33"/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U1029" s="32">
        <f t="shared" si="221"/>
        <v>0</v>
      </c>
    </row>
    <row r="1030" spans="1:21" ht="22.5" outlineLevel="2">
      <c r="A1030" s="42" t="s">
        <v>908</v>
      </c>
      <c r="B1030" s="8" t="s">
        <v>909</v>
      </c>
      <c r="C1030" s="42">
        <v>26855</v>
      </c>
      <c r="D1030" s="8" t="s">
        <v>910</v>
      </c>
      <c r="E1030" s="33">
        <v>0</v>
      </c>
      <c r="F1030" s="33">
        <v>0</v>
      </c>
      <c r="G1030" s="33">
        <v>0</v>
      </c>
      <c r="H1030" s="33">
        <v>140000000</v>
      </c>
      <c r="I1030" s="33">
        <v>0</v>
      </c>
      <c r="J1030" s="33">
        <v>0</v>
      </c>
      <c r="K1030" s="33">
        <v>140000000</v>
      </c>
      <c r="L1030" s="33">
        <v>140000000</v>
      </c>
      <c r="M1030" s="33">
        <v>140000000</v>
      </c>
      <c r="N1030" s="33">
        <v>140000000</v>
      </c>
      <c r="O1030" s="33">
        <v>0</v>
      </c>
      <c r="P1030" s="33">
        <v>0</v>
      </c>
      <c r="Q1030" s="21">
        <v>140000000</v>
      </c>
      <c r="R1030" s="21">
        <v>140000000</v>
      </c>
      <c r="S1030" s="21">
        <v>140000000</v>
      </c>
      <c r="T1030" s="21">
        <v>0</v>
      </c>
      <c r="U1030" s="32">
        <f t="shared" si="221"/>
        <v>140000000</v>
      </c>
    </row>
    <row r="1031" spans="1:21" s="26" customFormat="1" outlineLevel="1">
      <c r="A1031" s="41" t="s">
        <v>1523</v>
      </c>
      <c r="B1031" s="6"/>
      <c r="C1031" s="41"/>
      <c r="D1031" s="6"/>
      <c r="E1031" s="34">
        <f t="shared" ref="E1031:T1031" si="229">SUBTOTAL(9,E1029:E1030)</f>
        <v>0</v>
      </c>
      <c r="F1031" s="34">
        <f t="shared" si="229"/>
        <v>0</v>
      </c>
      <c r="G1031" s="34">
        <f t="shared" si="229"/>
        <v>0</v>
      </c>
      <c r="H1031" s="34">
        <f t="shared" si="229"/>
        <v>140000000</v>
      </c>
      <c r="I1031" s="34">
        <f t="shared" si="229"/>
        <v>0</v>
      </c>
      <c r="J1031" s="34">
        <f t="shared" si="229"/>
        <v>0</v>
      </c>
      <c r="K1031" s="34">
        <f t="shared" si="229"/>
        <v>140000000</v>
      </c>
      <c r="L1031" s="34">
        <f t="shared" si="229"/>
        <v>140000000</v>
      </c>
      <c r="M1031" s="34">
        <f t="shared" si="229"/>
        <v>140000000</v>
      </c>
      <c r="N1031" s="34">
        <f t="shared" si="229"/>
        <v>140000000</v>
      </c>
      <c r="O1031" s="34">
        <f t="shared" si="229"/>
        <v>0</v>
      </c>
      <c r="P1031" s="34">
        <f t="shared" si="229"/>
        <v>0</v>
      </c>
      <c r="Q1031" s="28">
        <f t="shared" si="229"/>
        <v>140000000</v>
      </c>
      <c r="R1031" s="28">
        <f t="shared" si="229"/>
        <v>140000000</v>
      </c>
      <c r="S1031" s="28">
        <f t="shared" si="229"/>
        <v>140000000</v>
      </c>
      <c r="T1031" s="28">
        <f t="shared" si="229"/>
        <v>0</v>
      </c>
      <c r="U1031" s="29">
        <f t="shared" si="221"/>
        <v>140000000</v>
      </c>
    </row>
    <row r="1032" spans="1:21" outlineLevel="2">
      <c r="A1032" s="42" t="s">
        <v>911</v>
      </c>
      <c r="B1032" s="8" t="s">
        <v>912</v>
      </c>
      <c r="C1032" s="42"/>
      <c r="D1032" s="8"/>
      <c r="E1032" s="33"/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U1032" s="32">
        <f t="shared" si="221"/>
        <v>0</v>
      </c>
    </row>
    <row r="1033" spans="1:21" outlineLevel="1">
      <c r="A1033" s="41" t="s">
        <v>1524</v>
      </c>
      <c r="B1033" s="8"/>
      <c r="C1033" s="42"/>
      <c r="D1033" s="8"/>
      <c r="E1033" s="33">
        <f t="shared" ref="E1033:T1033" si="230">SUBTOTAL(9,E1032:E1032)</f>
        <v>0</v>
      </c>
      <c r="F1033" s="33">
        <f t="shared" si="230"/>
        <v>0</v>
      </c>
      <c r="G1033" s="33">
        <f t="shared" si="230"/>
        <v>0</v>
      </c>
      <c r="H1033" s="33">
        <f t="shared" si="230"/>
        <v>0</v>
      </c>
      <c r="I1033" s="33">
        <f t="shared" si="230"/>
        <v>0</v>
      </c>
      <c r="J1033" s="33">
        <f t="shared" si="230"/>
        <v>0</v>
      </c>
      <c r="K1033" s="33">
        <f t="shared" si="230"/>
        <v>0</v>
      </c>
      <c r="L1033" s="33">
        <f t="shared" si="230"/>
        <v>0</v>
      </c>
      <c r="M1033" s="33">
        <f t="shared" si="230"/>
        <v>0</v>
      </c>
      <c r="N1033" s="33">
        <f t="shared" si="230"/>
        <v>0</v>
      </c>
      <c r="O1033" s="33">
        <f t="shared" si="230"/>
        <v>0</v>
      </c>
      <c r="P1033" s="33">
        <f t="shared" si="230"/>
        <v>0</v>
      </c>
      <c r="Q1033" s="21">
        <f t="shared" si="230"/>
        <v>0</v>
      </c>
      <c r="R1033" s="21">
        <f t="shared" si="230"/>
        <v>0</v>
      </c>
      <c r="S1033" s="21">
        <f t="shared" si="230"/>
        <v>0</v>
      </c>
      <c r="T1033" s="21">
        <f t="shared" si="230"/>
        <v>0</v>
      </c>
      <c r="U1033" s="32">
        <f t="shared" si="221"/>
        <v>0</v>
      </c>
    </row>
    <row r="1034" spans="1:21" ht="22.5" outlineLevel="2">
      <c r="A1034" s="42" t="s">
        <v>913</v>
      </c>
      <c r="B1034" s="8" t="s">
        <v>914</v>
      </c>
      <c r="C1034" s="42"/>
      <c r="D1034" s="8"/>
      <c r="E1034" s="33"/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U1034" s="32">
        <f t="shared" si="221"/>
        <v>0</v>
      </c>
    </row>
    <row r="1035" spans="1:21" outlineLevel="1">
      <c r="A1035" s="42" t="s">
        <v>1525</v>
      </c>
      <c r="B1035" s="8"/>
      <c r="C1035" s="42"/>
      <c r="D1035" s="8"/>
      <c r="E1035" s="33">
        <f t="shared" ref="E1035:T1035" si="231">SUBTOTAL(9,E1034:E1034)</f>
        <v>0</v>
      </c>
      <c r="F1035" s="33">
        <f t="shared" si="231"/>
        <v>0</v>
      </c>
      <c r="G1035" s="33">
        <f t="shared" si="231"/>
        <v>0</v>
      </c>
      <c r="H1035" s="33">
        <f t="shared" si="231"/>
        <v>0</v>
      </c>
      <c r="I1035" s="33">
        <f t="shared" si="231"/>
        <v>0</v>
      </c>
      <c r="J1035" s="33">
        <f t="shared" si="231"/>
        <v>0</v>
      </c>
      <c r="K1035" s="33">
        <f t="shared" si="231"/>
        <v>0</v>
      </c>
      <c r="L1035" s="33">
        <f t="shared" si="231"/>
        <v>0</v>
      </c>
      <c r="M1035" s="33">
        <f t="shared" si="231"/>
        <v>0</v>
      </c>
      <c r="N1035" s="33">
        <f t="shared" si="231"/>
        <v>0</v>
      </c>
      <c r="O1035" s="33">
        <f t="shared" si="231"/>
        <v>0</v>
      </c>
      <c r="P1035" s="33">
        <f t="shared" si="231"/>
        <v>0</v>
      </c>
      <c r="Q1035" s="21">
        <f t="shared" si="231"/>
        <v>0</v>
      </c>
      <c r="R1035" s="21">
        <f t="shared" si="231"/>
        <v>0</v>
      </c>
      <c r="S1035" s="21">
        <f t="shared" si="231"/>
        <v>0</v>
      </c>
      <c r="T1035" s="21">
        <f t="shared" si="231"/>
        <v>0</v>
      </c>
      <c r="U1035" s="32">
        <f t="shared" si="221"/>
        <v>0</v>
      </c>
    </row>
    <row r="1036" spans="1:21" outlineLevel="2">
      <c r="A1036" s="42" t="s">
        <v>915</v>
      </c>
      <c r="B1036" s="8" t="s">
        <v>916</v>
      </c>
      <c r="C1036" s="42"/>
      <c r="D1036" s="8"/>
      <c r="E1036" s="33"/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U1036" s="32">
        <f t="shared" si="221"/>
        <v>0</v>
      </c>
    </row>
    <row r="1037" spans="1:21" ht="22.5" outlineLevel="2">
      <c r="A1037" s="42" t="s">
        <v>915</v>
      </c>
      <c r="B1037" s="8" t="s">
        <v>916</v>
      </c>
      <c r="C1037" s="42">
        <v>26870</v>
      </c>
      <c r="D1037" s="8" t="s">
        <v>917</v>
      </c>
      <c r="E1037" s="33">
        <v>43916423</v>
      </c>
      <c r="F1037" s="33">
        <v>0</v>
      </c>
      <c r="G1037" s="33">
        <v>0</v>
      </c>
      <c r="H1037" s="33">
        <v>60000000</v>
      </c>
      <c r="I1037" s="33">
        <v>25000000</v>
      </c>
      <c r="J1037" s="33">
        <v>25000000</v>
      </c>
      <c r="K1037" s="33">
        <v>103916423</v>
      </c>
      <c r="L1037" s="33">
        <v>88994480</v>
      </c>
      <c r="M1037" s="33">
        <v>88994480</v>
      </c>
      <c r="N1037" s="33">
        <v>88994480</v>
      </c>
      <c r="O1037" s="33">
        <v>87275200</v>
      </c>
      <c r="P1037" s="33">
        <v>14921943</v>
      </c>
      <c r="Q1037" s="21">
        <v>80000000</v>
      </c>
      <c r="R1037" s="21">
        <v>80703200</v>
      </c>
      <c r="S1037" s="21">
        <v>100000000</v>
      </c>
      <c r="T1037" s="21">
        <v>0</v>
      </c>
      <c r="U1037" s="32">
        <f t="shared" si="221"/>
        <v>1719280</v>
      </c>
    </row>
    <row r="1038" spans="1:21" ht="33.75" outlineLevel="2">
      <c r="A1038" s="42" t="s">
        <v>915</v>
      </c>
      <c r="B1038" s="8" t="s">
        <v>916</v>
      </c>
      <c r="C1038" s="42">
        <v>26880</v>
      </c>
      <c r="D1038" s="8" t="s">
        <v>918</v>
      </c>
      <c r="E1038" s="33">
        <v>20000000</v>
      </c>
      <c r="F1038" s="33">
        <v>0</v>
      </c>
      <c r="G1038" s="33">
        <v>0</v>
      </c>
      <c r="H1038" s="33">
        <v>0</v>
      </c>
      <c r="I1038" s="33">
        <v>90000000</v>
      </c>
      <c r="J1038" s="33">
        <v>30000000</v>
      </c>
      <c r="K1038" s="33">
        <v>80000000</v>
      </c>
      <c r="L1038" s="33">
        <v>80000000</v>
      </c>
      <c r="M1038" s="33">
        <v>80000000</v>
      </c>
      <c r="N1038" s="33">
        <v>80000000</v>
      </c>
      <c r="O1038" s="33">
        <v>80000000</v>
      </c>
      <c r="P1038" s="33">
        <v>0</v>
      </c>
      <c r="Q1038" s="21">
        <v>0</v>
      </c>
      <c r="R1038" s="21">
        <v>40000000</v>
      </c>
      <c r="S1038" s="21">
        <v>80000000</v>
      </c>
      <c r="T1038" s="21">
        <v>0</v>
      </c>
      <c r="U1038" s="32">
        <f t="shared" ref="U1038:U1101" si="232">+N1038-O1038</f>
        <v>0</v>
      </c>
    </row>
    <row r="1039" spans="1:21" ht="45" outlineLevel="2">
      <c r="A1039" s="42" t="s">
        <v>915</v>
      </c>
      <c r="B1039" s="8" t="s">
        <v>916</v>
      </c>
      <c r="C1039" s="42">
        <v>26881</v>
      </c>
      <c r="D1039" s="8" t="s">
        <v>919</v>
      </c>
      <c r="E1039" s="33">
        <v>0</v>
      </c>
      <c r="F1039" s="33">
        <v>0</v>
      </c>
      <c r="G1039" s="33">
        <v>0</v>
      </c>
      <c r="H1039" s="33">
        <v>131007960</v>
      </c>
      <c r="I1039" s="33">
        <v>0</v>
      </c>
      <c r="J1039" s="33">
        <v>0</v>
      </c>
      <c r="K1039" s="33">
        <v>131007960</v>
      </c>
      <c r="L1039" s="33">
        <v>66000000</v>
      </c>
      <c r="M1039" s="33">
        <v>66000000</v>
      </c>
      <c r="N1039" s="33">
        <v>66000000</v>
      </c>
      <c r="O1039" s="33">
        <v>56000000</v>
      </c>
      <c r="P1039" s="33">
        <v>65007960</v>
      </c>
      <c r="Q1039" s="21">
        <v>55007960</v>
      </c>
      <c r="R1039" s="21">
        <v>26000000</v>
      </c>
      <c r="S1039" s="21">
        <v>131007960</v>
      </c>
      <c r="T1039" s="21">
        <v>0</v>
      </c>
      <c r="U1039" s="32">
        <f t="shared" si="232"/>
        <v>10000000</v>
      </c>
    </row>
    <row r="1040" spans="1:21" outlineLevel="2">
      <c r="A1040" s="42" t="s">
        <v>915</v>
      </c>
      <c r="B1040" s="8" t="s">
        <v>916</v>
      </c>
      <c r="C1040" s="42">
        <v>26890</v>
      </c>
      <c r="D1040" s="8" t="s">
        <v>920</v>
      </c>
      <c r="E1040" s="33">
        <v>200000000</v>
      </c>
      <c r="F1040" s="33">
        <v>0</v>
      </c>
      <c r="G1040" s="33">
        <v>0</v>
      </c>
      <c r="H1040" s="33">
        <v>0</v>
      </c>
      <c r="I1040" s="33">
        <v>0</v>
      </c>
      <c r="J1040" s="33">
        <v>173520480</v>
      </c>
      <c r="K1040" s="33">
        <v>26479520</v>
      </c>
      <c r="L1040" s="33">
        <v>0</v>
      </c>
      <c r="M1040" s="33">
        <v>0</v>
      </c>
      <c r="N1040" s="33">
        <v>0</v>
      </c>
      <c r="O1040" s="33">
        <v>0</v>
      </c>
      <c r="P1040" s="33">
        <v>26479520</v>
      </c>
      <c r="Q1040" s="21">
        <v>0</v>
      </c>
      <c r="R1040" s="21">
        <v>0</v>
      </c>
      <c r="S1040" s="21">
        <v>0</v>
      </c>
      <c r="T1040" s="21">
        <v>0</v>
      </c>
      <c r="U1040" s="32">
        <f t="shared" si="232"/>
        <v>0</v>
      </c>
    </row>
    <row r="1041" spans="1:21" ht="22.5" outlineLevel="2">
      <c r="A1041" s="42" t="s">
        <v>915</v>
      </c>
      <c r="B1041" s="8" t="s">
        <v>916</v>
      </c>
      <c r="C1041" s="42">
        <v>26900</v>
      </c>
      <c r="D1041" s="8" t="s">
        <v>921</v>
      </c>
      <c r="E1041" s="33">
        <v>840000000</v>
      </c>
      <c r="F1041" s="33">
        <v>0</v>
      </c>
      <c r="G1041" s="33">
        <v>0</v>
      </c>
      <c r="H1041" s="33">
        <v>224000000</v>
      </c>
      <c r="I1041" s="33">
        <v>600000000</v>
      </c>
      <c r="J1041" s="33">
        <v>1241800000</v>
      </c>
      <c r="K1041" s="33">
        <v>422200000</v>
      </c>
      <c r="L1041" s="33">
        <v>122199364</v>
      </c>
      <c r="M1041" s="33">
        <v>122199364</v>
      </c>
      <c r="N1041" s="33">
        <v>122199364</v>
      </c>
      <c r="O1041" s="33">
        <v>74588800</v>
      </c>
      <c r="P1041" s="33">
        <v>300000636</v>
      </c>
      <c r="Q1041" s="21">
        <v>47611200</v>
      </c>
      <c r="R1041" s="21">
        <v>47610564</v>
      </c>
      <c r="S1041" s="21">
        <v>122200000</v>
      </c>
      <c r="T1041" s="21">
        <v>0</v>
      </c>
      <c r="U1041" s="32">
        <f t="shared" si="232"/>
        <v>47610564</v>
      </c>
    </row>
    <row r="1042" spans="1:21" outlineLevel="2">
      <c r="A1042" s="42" t="s">
        <v>915</v>
      </c>
      <c r="B1042" s="8" t="s">
        <v>916</v>
      </c>
      <c r="C1042" s="42">
        <v>26910</v>
      </c>
      <c r="D1042" s="8" t="s">
        <v>922</v>
      </c>
      <c r="E1042" s="33">
        <v>100000000</v>
      </c>
      <c r="F1042" s="33">
        <v>0</v>
      </c>
      <c r="G1042" s="33">
        <v>0</v>
      </c>
      <c r="H1042" s="33">
        <v>0</v>
      </c>
      <c r="I1042" s="33">
        <v>0</v>
      </c>
      <c r="J1042" s="33">
        <v>0</v>
      </c>
      <c r="K1042" s="33">
        <v>100000000</v>
      </c>
      <c r="L1042" s="33">
        <v>97048775</v>
      </c>
      <c r="M1042" s="33">
        <v>97048775</v>
      </c>
      <c r="N1042" s="33">
        <v>97048775</v>
      </c>
      <c r="O1042" s="33">
        <v>72667415</v>
      </c>
      <c r="P1042" s="33">
        <v>2951225</v>
      </c>
      <c r="Q1042" s="21">
        <v>0</v>
      </c>
      <c r="R1042" s="21">
        <v>16695916</v>
      </c>
      <c r="S1042" s="21">
        <v>100000000</v>
      </c>
      <c r="T1042" s="21">
        <v>0</v>
      </c>
      <c r="U1042" s="32">
        <f t="shared" si="232"/>
        <v>24381360</v>
      </c>
    </row>
    <row r="1043" spans="1:21" ht="22.5" outlineLevel="2">
      <c r="A1043" s="42" t="s">
        <v>915</v>
      </c>
      <c r="B1043" s="8" t="s">
        <v>916</v>
      </c>
      <c r="C1043" s="42">
        <v>26920</v>
      </c>
      <c r="D1043" s="8" t="s">
        <v>923</v>
      </c>
      <c r="E1043" s="33">
        <v>21611969</v>
      </c>
      <c r="F1043" s="33">
        <v>0</v>
      </c>
      <c r="G1043" s="33">
        <v>0</v>
      </c>
      <c r="H1043" s="33">
        <v>0</v>
      </c>
      <c r="I1043" s="33">
        <v>0</v>
      </c>
      <c r="J1043" s="33">
        <v>0</v>
      </c>
      <c r="K1043" s="33">
        <v>21611969</v>
      </c>
      <c r="L1043" s="33">
        <v>0</v>
      </c>
      <c r="M1043" s="33">
        <v>0</v>
      </c>
      <c r="N1043" s="33">
        <v>0</v>
      </c>
      <c r="O1043" s="33">
        <v>0</v>
      </c>
      <c r="P1043" s="33">
        <v>21611969</v>
      </c>
      <c r="Q1043" s="21">
        <v>0</v>
      </c>
      <c r="R1043" s="21">
        <v>0</v>
      </c>
      <c r="S1043" s="21">
        <v>0</v>
      </c>
      <c r="T1043" s="21">
        <v>0</v>
      </c>
      <c r="U1043" s="32">
        <f t="shared" si="232"/>
        <v>0</v>
      </c>
    </row>
    <row r="1044" spans="1:21" ht="33.75" outlineLevel="2">
      <c r="A1044" s="42" t="s">
        <v>915</v>
      </c>
      <c r="B1044" s="8" t="s">
        <v>916</v>
      </c>
      <c r="C1044" s="42">
        <v>26930</v>
      </c>
      <c r="D1044" s="8" t="s">
        <v>924</v>
      </c>
      <c r="E1044" s="33">
        <v>29999000</v>
      </c>
      <c r="F1044" s="33">
        <v>0</v>
      </c>
      <c r="G1044" s="33">
        <v>0</v>
      </c>
      <c r="H1044" s="33">
        <v>0</v>
      </c>
      <c r="I1044" s="33">
        <v>0</v>
      </c>
      <c r="J1044" s="33">
        <v>0</v>
      </c>
      <c r="K1044" s="33">
        <v>29999000</v>
      </c>
      <c r="L1044" s="33">
        <v>26962609</v>
      </c>
      <c r="M1044" s="33">
        <v>26962609</v>
      </c>
      <c r="N1044" s="33">
        <v>26962609</v>
      </c>
      <c r="O1044" s="33">
        <v>18662609</v>
      </c>
      <c r="P1044" s="33">
        <v>3036391</v>
      </c>
      <c r="Q1044" s="21">
        <v>11122700</v>
      </c>
      <c r="R1044" s="21">
        <v>8300000</v>
      </c>
      <c r="S1044" s="21">
        <v>29999000</v>
      </c>
      <c r="T1044" s="21">
        <v>0</v>
      </c>
      <c r="U1044" s="32">
        <f t="shared" si="232"/>
        <v>8300000</v>
      </c>
    </row>
    <row r="1045" spans="1:21" outlineLevel="2">
      <c r="A1045" s="42" t="s">
        <v>915</v>
      </c>
      <c r="B1045" s="8" t="s">
        <v>916</v>
      </c>
      <c r="C1045" s="42">
        <v>26940</v>
      </c>
      <c r="D1045" s="8" t="s">
        <v>925</v>
      </c>
      <c r="E1045" s="33">
        <v>1000</v>
      </c>
      <c r="F1045" s="33">
        <v>0</v>
      </c>
      <c r="G1045" s="33">
        <v>0</v>
      </c>
      <c r="H1045" s="33">
        <v>35000000</v>
      </c>
      <c r="I1045" s="33">
        <v>0</v>
      </c>
      <c r="J1045" s="33">
        <v>0</v>
      </c>
      <c r="K1045" s="33">
        <v>35001000</v>
      </c>
      <c r="L1045" s="33">
        <v>0</v>
      </c>
      <c r="M1045" s="33">
        <v>0</v>
      </c>
      <c r="N1045" s="33">
        <v>0</v>
      </c>
      <c r="O1045" s="33">
        <v>0</v>
      </c>
      <c r="P1045" s="33">
        <v>35001000</v>
      </c>
      <c r="Q1045" s="21">
        <v>0</v>
      </c>
      <c r="R1045" s="21">
        <v>0</v>
      </c>
      <c r="S1045" s="21">
        <v>0</v>
      </c>
      <c r="T1045" s="21">
        <v>0</v>
      </c>
      <c r="U1045" s="32">
        <f t="shared" si="232"/>
        <v>0</v>
      </c>
    </row>
    <row r="1046" spans="1:21" ht="22.5" outlineLevel="2">
      <c r="A1046" s="42" t="s">
        <v>915</v>
      </c>
      <c r="B1046" s="8" t="s">
        <v>916</v>
      </c>
      <c r="C1046" s="42">
        <v>26950</v>
      </c>
      <c r="D1046" s="8" t="s">
        <v>926</v>
      </c>
      <c r="E1046" s="33">
        <v>70000000</v>
      </c>
      <c r="F1046" s="33">
        <v>0</v>
      </c>
      <c r="G1046" s="33">
        <v>0</v>
      </c>
      <c r="H1046" s="33">
        <v>0</v>
      </c>
      <c r="I1046" s="33">
        <v>0</v>
      </c>
      <c r="J1046" s="33">
        <v>0</v>
      </c>
      <c r="K1046" s="33">
        <v>70000000</v>
      </c>
      <c r="L1046" s="33">
        <v>0</v>
      </c>
      <c r="M1046" s="33">
        <v>0</v>
      </c>
      <c r="N1046" s="33">
        <v>0</v>
      </c>
      <c r="O1046" s="33">
        <v>0</v>
      </c>
      <c r="P1046" s="33">
        <v>70000000</v>
      </c>
      <c r="Q1046" s="21">
        <v>0</v>
      </c>
      <c r="R1046" s="21">
        <v>0</v>
      </c>
      <c r="S1046" s="21">
        <v>0</v>
      </c>
      <c r="T1046" s="21">
        <v>0</v>
      </c>
      <c r="U1046" s="32">
        <f t="shared" si="232"/>
        <v>0</v>
      </c>
    </row>
    <row r="1047" spans="1:21" outlineLevel="2">
      <c r="A1047" s="42" t="s">
        <v>915</v>
      </c>
      <c r="B1047" s="8" t="s">
        <v>916</v>
      </c>
      <c r="C1047" s="42">
        <v>26960</v>
      </c>
      <c r="D1047" s="8" t="s">
        <v>927</v>
      </c>
      <c r="E1047" s="33">
        <v>200000000</v>
      </c>
      <c r="F1047" s="33">
        <v>0</v>
      </c>
      <c r="G1047" s="33">
        <v>0</v>
      </c>
      <c r="H1047" s="33">
        <v>0</v>
      </c>
      <c r="I1047" s="33">
        <v>300006072</v>
      </c>
      <c r="J1047" s="33">
        <v>200000000</v>
      </c>
      <c r="K1047" s="33">
        <v>300006072</v>
      </c>
      <c r="L1047" s="33">
        <v>262866345</v>
      </c>
      <c r="M1047" s="33">
        <v>262866345</v>
      </c>
      <c r="N1047" s="33">
        <v>201067345</v>
      </c>
      <c r="O1047" s="33">
        <v>46741800</v>
      </c>
      <c r="P1047" s="33">
        <v>37139727</v>
      </c>
      <c r="Q1047" s="21">
        <v>100006072</v>
      </c>
      <c r="R1047" s="21">
        <v>179625545</v>
      </c>
      <c r="S1047" s="21">
        <v>300006072</v>
      </c>
      <c r="T1047" s="21">
        <v>0</v>
      </c>
      <c r="U1047" s="32">
        <f t="shared" si="232"/>
        <v>154325545</v>
      </c>
    </row>
    <row r="1048" spans="1:21" ht="33.75" outlineLevel="2">
      <c r="A1048" s="42" t="s">
        <v>915</v>
      </c>
      <c r="B1048" s="8" t="s">
        <v>916</v>
      </c>
      <c r="C1048" s="42">
        <v>26961</v>
      </c>
      <c r="D1048" s="8" t="s">
        <v>928</v>
      </c>
      <c r="E1048" s="33">
        <v>0</v>
      </c>
      <c r="F1048" s="33">
        <v>0</v>
      </c>
      <c r="G1048" s="33">
        <v>0</v>
      </c>
      <c r="H1048" s="33">
        <v>340000000</v>
      </c>
      <c r="I1048" s="33">
        <v>90000000</v>
      </c>
      <c r="J1048" s="33">
        <v>35006072</v>
      </c>
      <c r="K1048" s="33">
        <v>394993928</v>
      </c>
      <c r="L1048" s="33">
        <v>64073928</v>
      </c>
      <c r="M1048" s="33">
        <v>64073928</v>
      </c>
      <c r="N1048" s="33">
        <v>64073928</v>
      </c>
      <c r="O1048" s="33">
        <v>54993928</v>
      </c>
      <c r="P1048" s="33">
        <v>330920000</v>
      </c>
      <c r="Q1048" s="21">
        <v>334993928</v>
      </c>
      <c r="R1048" s="21">
        <v>9080000</v>
      </c>
      <c r="S1048" s="21">
        <v>394993928</v>
      </c>
      <c r="T1048" s="21">
        <v>0</v>
      </c>
      <c r="U1048" s="32">
        <f t="shared" si="232"/>
        <v>9080000</v>
      </c>
    </row>
    <row r="1049" spans="1:21" ht="22.5" outlineLevel="2">
      <c r="A1049" s="42" t="s">
        <v>915</v>
      </c>
      <c r="B1049" s="8" t="s">
        <v>916</v>
      </c>
      <c r="C1049" s="42">
        <v>26962</v>
      </c>
      <c r="D1049" s="8" t="s">
        <v>929</v>
      </c>
      <c r="E1049" s="33">
        <v>0</v>
      </c>
      <c r="F1049" s="33">
        <v>0</v>
      </c>
      <c r="G1049" s="33">
        <v>0</v>
      </c>
      <c r="H1049" s="33">
        <v>800000000</v>
      </c>
      <c r="I1049" s="33">
        <v>0</v>
      </c>
      <c r="J1049" s="33">
        <v>400000000</v>
      </c>
      <c r="K1049" s="33">
        <v>400000000</v>
      </c>
      <c r="L1049" s="33">
        <v>167290749</v>
      </c>
      <c r="M1049" s="33">
        <v>167290749</v>
      </c>
      <c r="N1049" s="33">
        <v>0</v>
      </c>
      <c r="O1049" s="33">
        <v>0</v>
      </c>
      <c r="P1049" s="33">
        <v>232709251</v>
      </c>
      <c r="Q1049" s="21">
        <v>0</v>
      </c>
      <c r="R1049" s="21">
        <v>0</v>
      </c>
      <c r="S1049" s="21">
        <v>0</v>
      </c>
      <c r="T1049" s="21">
        <v>0</v>
      </c>
      <c r="U1049" s="32">
        <f t="shared" si="232"/>
        <v>0</v>
      </c>
    </row>
    <row r="1050" spans="1:21" ht="22.5" outlineLevel="2">
      <c r="A1050" s="42" t="s">
        <v>915</v>
      </c>
      <c r="B1050" s="8" t="s">
        <v>916</v>
      </c>
      <c r="C1050" s="42">
        <v>26970</v>
      </c>
      <c r="D1050" s="8" t="s">
        <v>930</v>
      </c>
      <c r="E1050" s="33">
        <v>120000000</v>
      </c>
      <c r="F1050" s="33">
        <v>0</v>
      </c>
      <c r="G1050" s="33">
        <v>0</v>
      </c>
      <c r="H1050" s="33">
        <v>0</v>
      </c>
      <c r="I1050" s="33">
        <v>0</v>
      </c>
      <c r="J1050" s="33">
        <v>0</v>
      </c>
      <c r="K1050" s="33">
        <v>120000000</v>
      </c>
      <c r="L1050" s="33">
        <v>90000000</v>
      </c>
      <c r="M1050" s="33">
        <v>90000000</v>
      </c>
      <c r="N1050" s="33">
        <v>74021352</v>
      </c>
      <c r="O1050" s="33">
        <v>74021352</v>
      </c>
      <c r="P1050" s="33">
        <v>30000000</v>
      </c>
      <c r="Q1050" s="21">
        <v>0</v>
      </c>
      <c r="R1050" s="21">
        <v>0</v>
      </c>
      <c r="S1050" s="21">
        <v>120000000</v>
      </c>
      <c r="T1050" s="21">
        <v>0</v>
      </c>
      <c r="U1050" s="32">
        <f t="shared" si="232"/>
        <v>0</v>
      </c>
    </row>
    <row r="1051" spans="1:21" ht="22.5" outlineLevel="2">
      <c r="A1051" s="42" t="s">
        <v>915</v>
      </c>
      <c r="B1051" s="8" t="s">
        <v>916</v>
      </c>
      <c r="C1051" s="42">
        <v>269701</v>
      </c>
      <c r="D1051" s="8" t="s">
        <v>931</v>
      </c>
      <c r="E1051" s="33">
        <v>0</v>
      </c>
      <c r="F1051" s="33">
        <v>0</v>
      </c>
      <c r="G1051" s="33">
        <v>0</v>
      </c>
      <c r="H1051" s="33">
        <v>5986100</v>
      </c>
      <c r="I1051" s="33">
        <v>0</v>
      </c>
      <c r="J1051" s="33">
        <v>0</v>
      </c>
      <c r="K1051" s="33">
        <v>5986100</v>
      </c>
      <c r="L1051" s="33">
        <v>5896100</v>
      </c>
      <c r="M1051" s="33">
        <v>5896100</v>
      </c>
      <c r="N1051" s="33">
        <v>5896100</v>
      </c>
      <c r="O1051" s="33">
        <v>5896100</v>
      </c>
      <c r="P1051" s="33">
        <v>90000</v>
      </c>
      <c r="Q1051" s="21">
        <v>0</v>
      </c>
      <c r="R1051" s="21">
        <v>0</v>
      </c>
      <c r="S1051" s="21">
        <v>5986100</v>
      </c>
      <c r="T1051" s="21">
        <v>0</v>
      </c>
      <c r="U1051" s="32">
        <f t="shared" si="232"/>
        <v>0</v>
      </c>
    </row>
    <row r="1052" spans="1:21" ht="22.5" outlineLevel="2">
      <c r="A1052" s="42" t="s">
        <v>915</v>
      </c>
      <c r="B1052" s="8" t="s">
        <v>916</v>
      </c>
      <c r="C1052" s="42">
        <v>26980</v>
      </c>
      <c r="D1052" s="8" t="s">
        <v>932</v>
      </c>
      <c r="E1052" s="33">
        <v>2221834646</v>
      </c>
      <c r="F1052" s="33">
        <v>0</v>
      </c>
      <c r="G1052" s="33">
        <v>0</v>
      </c>
      <c r="H1052" s="33">
        <v>780800000</v>
      </c>
      <c r="I1052" s="33">
        <v>235000000</v>
      </c>
      <c r="J1052" s="33">
        <v>10000000</v>
      </c>
      <c r="K1052" s="33">
        <v>3227634646</v>
      </c>
      <c r="L1052" s="33">
        <v>2596230463</v>
      </c>
      <c r="M1052" s="33">
        <v>2596230463</v>
      </c>
      <c r="N1052" s="33">
        <v>2279573460</v>
      </c>
      <c r="O1052" s="33">
        <v>2279573460</v>
      </c>
      <c r="P1052" s="33">
        <v>631404183</v>
      </c>
      <c r="Q1052" s="21">
        <v>7800000</v>
      </c>
      <c r="R1052" s="21">
        <v>344174715</v>
      </c>
      <c r="S1052" s="21">
        <v>3154634646</v>
      </c>
      <c r="T1052" s="21">
        <v>73000000</v>
      </c>
      <c r="U1052" s="32">
        <f t="shared" si="232"/>
        <v>0</v>
      </c>
    </row>
    <row r="1053" spans="1:21" ht="22.5" outlineLevel="2">
      <c r="A1053" s="42" t="s">
        <v>915</v>
      </c>
      <c r="B1053" s="8" t="s">
        <v>916</v>
      </c>
      <c r="C1053" s="42">
        <v>269801</v>
      </c>
      <c r="D1053" s="8" t="s">
        <v>933</v>
      </c>
      <c r="E1053" s="33">
        <v>0</v>
      </c>
      <c r="F1053" s="33">
        <v>0</v>
      </c>
      <c r="G1053" s="33">
        <v>0</v>
      </c>
      <c r="H1053" s="33">
        <v>201034457</v>
      </c>
      <c r="I1053" s="33">
        <v>0</v>
      </c>
      <c r="J1053" s="33">
        <v>0</v>
      </c>
      <c r="K1053" s="33">
        <v>201034457</v>
      </c>
      <c r="L1053" s="33">
        <v>116604531</v>
      </c>
      <c r="M1053" s="33">
        <v>116604531</v>
      </c>
      <c r="N1053" s="33">
        <v>116604531</v>
      </c>
      <c r="O1053" s="33">
        <v>116604531</v>
      </c>
      <c r="P1053" s="33">
        <v>84429926</v>
      </c>
      <c r="Q1053" s="21">
        <v>0</v>
      </c>
      <c r="R1053" s="21">
        <v>0</v>
      </c>
      <c r="S1053" s="21">
        <v>201034457</v>
      </c>
      <c r="T1053" s="21">
        <v>0</v>
      </c>
      <c r="U1053" s="32">
        <f t="shared" si="232"/>
        <v>0</v>
      </c>
    </row>
    <row r="1054" spans="1:21" ht="22.5" outlineLevel="2">
      <c r="A1054" s="42" t="s">
        <v>915</v>
      </c>
      <c r="B1054" s="8" t="s">
        <v>916</v>
      </c>
      <c r="C1054" s="42">
        <v>26990</v>
      </c>
      <c r="D1054" s="8" t="s">
        <v>934</v>
      </c>
      <c r="E1054" s="33">
        <v>150000000</v>
      </c>
      <c r="F1054" s="33">
        <v>0</v>
      </c>
      <c r="G1054" s="33">
        <v>0</v>
      </c>
      <c r="H1054" s="33">
        <v>0</v>
      </c>
      <c r="I1054" s="33">
        <v>0</v>
      </c>
      <c r="J1054" s="33">
        <v>6000000</v>
      </c>
      <c r="K1054" s="33">
        <v>144000000</v>
      </c>
      <c r="L1054" s="33">
        <v>109782112</v>
      </c>
      <c r="M1054" s="33">
        <v>109782112</v>
      </c>
      <c r="N1054" s="33">
        <v>109182112</v>
      </c>
      <c r="O1054" s="33">
        <v>105432113</v>
      </c>
      <c r="P1054" s="33">
        <v>34217888</v>
      </c>
      <c r="Q1054" s="21">
        <v>34000000</v>
      </c>
      <c r="R1054" s="21">
        <v>60029594</v>
      </c>
      <c r="S1054" s="21">
        <v>144000000</v>
      </c>
      <c r="T1054" s="21">
        <v>0</v>
      </c>
      <c r="U1054" s="32">
        <f t="shared" si="232"/>
        <v>3749999</v>
      </c>
    </row>
    <row r="1055" spans="1:21" ht="22.5" outlineLevel="2">
      <c r="A1055" s="42" t="s">
        <v>915</v>
      </c>
      <c r="B1055" s="8" t="s">
        <v>916</v>
      </c>
      <c r="C1055" s="42">
        <v>269901</v>
      </c>
      <c r="D1055" s="8" t="s">
        <v>935</v>
      </c>
      <c r="E1055" s="33">
        <v>0</v>
      </c>
      <c r="F1055" s="33">
        <v>0</v>
      </c>
      <c r="G1055" s="33">
        <v>0</v>
      </c>
      <c r="H1055" s="33">
        <v>20000000</v>
      </c>
      <c r="I1055" s="33">
        <v>0</v>
      </c>
      <c r="J1055" s="33">
        <v>0</v>
      </c>
      <c r="K1055" s="33">
        <v>20000000</v>
      </c>
      <c r="L1055" s="33">
        <v>0</v>
      </c>
      <c r="M1055" s="33">
        <v>0</v>
      </c>
      <c r="N1055" s="33">
        <v>0</v>
      </c>
      <c r="O1055" s="33">
        <v>0</v>
      </c>
      <c r="P1055" s="33">
        <v>20000000</v>
      </c>
      <c r="Q1055" s="21">
        <v>0</v>
      </c>
      <c r="R1055" s="21">
        <v>0</v>
      </c>
      <c r="S1055" s="21">
        <v>20000000</v>
      </c>
      <c r="T1055" s="21">
        <v>0</v>
      </c>
      <c r="U1055" s="32">
        <f t="shared" si="232"/>
        <v>0</v>
      </c>
    </row>
    <row r="1056" spans="1:21" outlineLevel="2">
      <c r="A1056" s="42" t="s">
        <v>915</v>
      </c>
      <c r="B1056" s="8" t="s">
        <v>916</v>
      </c>
      <c r="C1056" s="42">
        <v>26991</v>
      </c>
      <c r="D1056" s="8" t="s">
        <v>936</v>
      </c>
      <c r="E1056" s="33">
        <v>0</v>
      </c>
      <c r="F1056" s="33">
        <v>0</v>
      </c>
      <c r="G1056" s="33">
        <v>0</v>
      </c>
      <c r="H1056" s="33">
        <v>1339263732</v>
      </c>
      <c r="I1056" s="33">
        <v>0</v>
      </c>
      <c r="J1056" s="33">
        <v>0</v>
      </c>
      <c r="K1056" s="33">
        <v>1339263732</v>
      </c>
      <c r="L1056" s="33">
        <v>687407130</v>
      </c>
      <c r="M1056" s="33">
        <v>687407130</v>
      </c>
      <c r="N1056" s="33">
        <v>645361934</v>
      </c>
      <c r="O1056" s="33">
        <v>515343179</v>
      </c>
      <c r="P1056" s="33">
        <v>651856602</v>
      </c>
      <c r="Q1056" s="21">
        <v>639263732</v>
      </c>
      <c r="R1056" s="21">
        <v>209541403</v>
      </c>
      <c r="S1056" s="21">
        <v>1339263732</v>
      </c>
      <c r="T1056" s="21">
        <v>0</v>
      </c>
      <c r="U1056" s="32">
        <f t="shared" si="232"/>
        <v>130018755</v>
      </c>
    </row>
    <row r="1057" spans="1:21" outlineLevel="2">
      <c r="A1057" s="42" t="s">
        <v>915</v>
      </c>
      <c r="B1057" s="8" t="s">
        <v>916</v>
      </c>
      <c r="C1057" s="42">
        <v>27000</v>
      </c>
      <c r="D1057" s="8" t="s">
        <v>937</v>
      </c>
      <c r="E1057" s="33">
        <v>1370828595</v>
      </c>
      <c r="F1057" s="33">
        <v>0</v>
      </c>
      <c r="G1057" s="33">
        <v>0</v>
      </c>
      <c r="H1057" s="33">
        <v>0</v>
      </c>
      <c r="I1057" s="33">
        <v>0</v>
      </c>
      <c r="J1057" s="33">
        <v>1220800000</v>
      </c>
      <c r="K1057" s="33">
        <v>150028595</v>
      </c>
      <c r="L1057" s="33">
        <v>0</v>
      </c>
      <c r="M1057" s="33">
        <v>0</v>
      </c>
      <c r="N1057" s="33">
        <v>0</v>
      </c>
      <c r="O1057" s="33">
        <v>0</v>
      </c>
      <c r="P1057" s="33">
        <v>150028595</v>
      </c>
      <c r="Q1057" s="21">
        <v>0</v>
      </c>
      <c r="R1057" s="21">
        <v>0</v>
      </c>
      <c r="S1057" s="21">
        <v>0</v>
      </c>
      <c r="T1057" s="21">
        <v>0</v>
      </c>
      <c r="U1057" s="32">
        <f t="shared" si="232"/>
        <v>0</v>
      </c>
    </row>
    <row r="1058" spans="1:21" ht="22.5" outlineLevel="2">
      <c r="A1058" s="42" t="s">
        <v>915</v>
      </c>
      <c r="B1058" s="8" t="s">
        <v>916</v>
      </c>
      <c r="C1058" s="42">
        <v>27010</v>
      </c>
      <c r="D1058" s="8" t="s">
        <v>938</v>
      </c>
      <c r="E1058" s="33">
        <v>217000000</v>
      </c>
      <c r="F1058" s="33">
        <v>0</v>
      </c>
      <c r="G1058" s="33">
        <v>0</v>
      </c>
      <c r="H1058" s="33">
        <v>0</v>
      </c>
      <c r="I1058" s="33">
        <v>0</v>
      </c>
      <c r="J1058" s="33">
        <v>0</v>
      </c>
      <c r="K1058" s="33">
        <v>217000000</v>
      </c>
      <c r="L1058" s="33">
        <v>186966840</v>
      </c>
      <c r="M1058" s="33">
        <v>186966840</v>
      </c>
      <c r="N1058" s="33">
        <v>186966840</v>
      </c>
      <c r="O1058" s="33">
        <v>165734202</v>
      </c>
      <c r="P1058" s="33">
        <v>30033160</v>
      </c>
      <c r="Q1058" s="21">
        <v>27000000</v>
      </c>
      <c r="R1058" s="21">
        <v>73656536</v>
      </c>
      <c r="S1058" s="21">
        <v>217000000</v>
      </c>
      <c r="T1058" s="21">
        <v>0</v>
      </c>
      <c r="U1058" s="32">
        <f t="shared" si="232"/>
        <v>21232638</v>
      </c>
    </row>
    <row r="1059" spans="1:21" ht="22.5" outlineLevel="2">
      <c r="A1059" s="42" t="s">
        <v>915</v>
      </c>
      <c r="B1059" s="8" t="s">
        <v>916</v>
      </c>
      <c r="C1059" s="42">
        <v>27020</v>
      </c>
      <c r="D1059" s="8" t="s">
        <v>939</v>
      </c>
      <c r="E1059" s="33">
        <v>50000000</v>
      </c>
      <c r="F1059" s="33">
        <v>0</v>
      </c>
      <c r="G1059" s="33">
        <v>0</v>
      </c>
      <c r="H1059" s="33">
        <v>0</v>
      </c>
      <c r="I1059" s="33">
        <v>0</v>
      </c>
      <c r="J1059" s="33">
        <v>0</v>
      </c>
      <c r="K1059" s="33">
        <v>50000000</v>
      </c>
      <c r="L1059" s="33">
        <v>0</v>
      </c>
      <c r="M1059" s="33">
        <v>0</v>
      </c>
      <c r="N1059" s="33">
        <v>0</v>
      </c>
      <c r="O1059" s="33">
        <v>0</v>
      </c>
      <c r="P1059" s="33">
        <v>50000000</v>
      </c>
      <c r="Q1059" s="21">
        <v>0</v>
      </c>
      <c r="R1059" s="21">
        <v>0</v>
      </c>
      <c r="S1059" s="21">
        <v>0</v>
      </c>
      <c r="T1059" s="21">
        <v>0</v>
      </c>
      <c r="U1059" s="32">
        <f t="shared" si="232"/>
        <v>0</v>
      </c>
    </row>
    <row r="1060" spans="1:21" ht="22.5" outlineLevel="2">
      <c r="A1060" s="42" t="s">
        <v>915</v>
      </c>
      <c r="B1060" s="8" t="s">
        <v>916</v>
      </c>
      <c r="C1060" s="42">
        <v>270211</v>
      </c>
      <c r="D1060" s="8" t="s">
        <v>940</v>
      </c>
      <c r="E1060" s="33">
        <v>0</v>
      </c>
      <c r="F1060" s="33">
        <v>0</v>
      </c>
      <c r="G1060" s="33">
        <v>0</v>
      </c>
      <c r="H1060" s="33">
        <v>126640000</v>
      </c>
      <c r="I1060" s="33">
        <v>0</v>
      </c>
      <c r="J1060" s="33">
        <v>0</v>
      </c>
      <c r="K1060" s="33">
        <v>126640000</v>
      </c>
      <c r="L1060" s="33">
        <v>126640000</v>
      </c>
      <c r="M1060" s="33">
        <v>126640000</v>
      </c>
      <c r="N1060" s="33">
        <v>126640000</v>
      </c>
      <c r="O1060" s="33">
        <v>126640000</v>
      </c>
      <c r="P1060" s="33">
        <v>0</v>
      </c>
      <c r="Q1060" s="21">
        <v>0</v>
      </c>
      <c r="R1060" s="21">
        <v>0</v>
      </c>
      <c r="S1060" s="21">
        <v>126640000</v>
      </c>
      <c r="T1060" s="21">
        <v>0</v>
      </c>
      <c r="U1060" s="32">
        <f t="shared" si="232"/>
        <v>0</v>
      </c>
    </row>
    <row r="1061" spans="1:21" ht="22.5" outlineLevel="2">
      <c r="A1061" s="42" t="s">
        <v>915</v>
      </c>
      <c r="B1061" s="8" t="s">
        <v>916</v>
      </c>
      <c r="C1061" s="42">
        <v>27030</v>
      </c>
      <c r="D1061" s="8" t="s">
        <v>941</v>
      </c>
      <c r="E1061" s="33">
        <v>15000000</v>
      </c>
      <c r="F1061" s="33">
        <v>0</v>
      </c>
      <c r="G1061" s="33">
        <v>0</v>
      </c>
      <c r="H1061" s="33">
        <v>0</v>
      </c>
      <c r="I1061" s="33">
        <v>68420480</v>
      </c>
      <c r="J1061" s="33">
        <v>0</v>
      </c>
      <c r="K1061" s="33">
        <v>83420480</v>
      </c>
      <c r="L1061" s="33">
        <v>0</v>
      </c>
      <c r="M1061" s="33">
        <v>0</v>
      </c>
      <c r="N1061" s="33">
        <v>0</v>
      </c>
      <c r="O1061" s="33">
        <v>0</v>
      </c>
      <c r="P1061" s="33">
        <v>83420480</v>
      </c>
      <c r="Q1061" s="21">
        <v>0</v>
      </c>
      <c r="R1061" s="21">
        <v>0</v>
      </c>
      <c r="S1061" s="21">
        <v>0</v>
      </c>
      <c r="T1061" s="21">
        <v>0</v>
      </c>
      <c r="U1061" s="32">
        <f t="shared" si="232"/>
        <v>0</v>
      </c>
    </row>
    <row r="1062" spans="1:21" ht="22.5" outlineLevel="2">
      <c r="A1062" s="42" t="s">
        <v>915</v>
      </c>
      <c r="B1062" s="8" t="s">
        <v>916</v>
      </c>
      <c r="C1062" s="42">
        <v>27031</v>
      </c>
      <c r="D1062" s="8" t="s">
        <v>942</v>
      </c>
      <c r="E1062" s="33">
        <v>0</v>
      </c>
      <c r="F1062" s="33">
        <v>0</v>
      </c>
      <c r="G1062" s="33">
        <v>0</v>
      </c>
      <c r="H1062" s="33">
        <v>600000000</v>
      </c>
      <c r="I1062" s="33">
        <v>0</v>
      </c>
      <c r="J1062" s="33">
        <v>0</v>
      </c>
      <c r="K1062" s="33">
        <v>600000000</v>
      </c>
      <c r="L1062" s="33">
        <v>240500000</v>
      </c>
      <c r="M1062" s="33">
        <v>240500000</v>
      </c>
      <c r="N1062" s="33">
        <v>240500000</v>
      </c>
      <c r="O1062" s="33">
        <v>142500000</v>
      </c>
      <c r="P1062" s="33">
        <v>359500000</v>
      </c>
      <c r="Q1062" s="21">
        <v>0</v>
      </c>
      <c r="R1062" s="21">
        <v>98000000</v>
      </c>
      <c r="S1062" s="21">
        <v>600000000</v>
      </c>
      <c r="T1062" s="21">
        <v>0</v>
      </c>
      <c r="U1062" s="32">
        <f t="shared" si="232"/>
        <v>98000000</v>
      </c>
    </row>
    <row r="1063" spans="1:21" outlineLevel="2">
      <c r="A1063" s="42" t="s">
        <v>915</v>
      </c>
      <c r="B1063" s="8" t="s">
        <v>916</v>
      </c>
      <c r="C1063" s="42">
        <v>27040</v>
      </c>
      <c r="D1063" s="8" t="s">
        <v>943</v>
      </c>
      <c r="E1063" s="33">
        <v>40000000</v>
      </c>
      <c r="F1063" s="33">
        <v>0</v>
      </c>
      <c r="G1063" s="33">
        <v>0</v>
      </c>
      <c r="H1063" s="33">
        <v>0</v>
      </c>
      <c r="I1063" s="33">
        <v>0</v>
      </c>
      <c r="J1063" s="33">
        <v>40000000</v>
      </c>
      <c r="K1063" s="33">
        <v>0</v>
      </c>
      <c r="L1063" s="33">
        <v>0</v>
      </c>
      <c r="M1063" s="33">
        <v>0</v>
      </c>
      <c r="N1063" s="33">
        <v>0</v>
      </c>
      <c r="O1063" s="33">
        <v>0</v>
      </c>
      <c r="P1063" s="33">
        <v>0</v>
      </c>
      <c r="Q1063" s="21">
        <v>0</v>
      </c>
      <c r="R1063" s="21">
        <v>0</v>
      </c>
      <c r="S1063" s="21">
        <v>0</v>
      </c>
      <c r="T1063" s="21">
        <v>0</v>
      </c>
      <c r="U1063" s="32">
        <f t="shared" si="232"/>
        <v>0</v>
      </c>
    </row>
    <row r="1064" spans="1:21" ht="22.5" outlineLevel="2">
      <c r="A1064" s="42" t="s">
        <v>915</v>
      </c>
      <c r="B1064" s="8" t="s">
        <v>916</v>
      </c>
      <c r="C1064" s="42">
        <v>27050</v>
      </c>
      <c r="D1064" s="8" t="s">
        <v>944</v>
      </c>
      <c r="E1064" s="33">
        <v>20000000</v>
      </c>
      <c r="F1064" s="33">
        <v>0</v>
      </c>
      <c r="G1064" s="33">
        <v>0</v>
      </c>
      <c r="H1064" s="33">
        <v>0</v>
      </c>
      <c r="I1064" s="33">
        <v>0</v>
      </c>
      <c r="J1064" s="33">
        <v>0</v>
      </c>
      <c r="K1064" s="33">
        <v>20000000</v>
      </c>
      <c r="L1064" s="33">
        <v>8226000</v>
      </c>
      <c r="M1064" s="33">
        <v>8226000</v>
      </c>
      <c r="N1064" s="33">
        <v>8226000</v>
      </c>
      <c r="O1064" s="33">
        <v>0</v>
      </c>
      <c r="P1064" s="33">
        <v>11774000</v>
      </c>
      <c r="Q1064" s="21">
        <v>20000000</v>
      </c>
      <c r="R1064" s="21">
        <v>8226000</v>
      </c>
      <c r="S1064" s="21">
        <v>20000000</v>
      </c>
      <c r="T1064" s="21">
        <v>0</v>
      </c>
      <c r="U1064" s="32">
        <f t="shared" si="232"/>
        <v>8226000</v>
      </c>
    </row>
    <row r="1065" spans="1:21" ht="22.5" outlineLevel="2">
      <c r="A1065" s="42" t="s">
        <v>915</v>
      </c>
      <c r="B1065" s="8" t="s">
        <v>916</v>
      </c>
      <c r="C1065" s="42">
        <v>27060</v>
      </c>
      <c r="D1065" s="8" t="s">
        <v>945</v>
      </c>
      <c r="E1065" s="33">
        <v>1010623466</v>
      </c>
      <c r="F1065" s="33">
        <v>0</v>
      </c>
      <c r="G1065" s="33">
        <v>0</v>
      </c>
      <c r="H1065" s="33">
        <v>100000000</v>
      </c>
      <c r="I1065" s="33">
        <v>160000000</v>
      </c>
      <c r="J1065" s="33">
        <v>300500000</v>
      </c>
      <c r="K1065" s="33">
        <v>970123466</v>
      </c>
      <c r="L1065" s="33">
        <v>963263880</v>
      </c>
      <c r="M1065" s="33">
        <v>963263880</v>
      </c>
      <c r="N1065" s="33">
        <v>927541735</v>
      </c>
      <c r="O1065" s="33">
        <v>796565668</v>
      </c>
      <c r="P1065" s="33">
        <v>6859586</v>
      </c>
      <c r="Q1065" s="21">
        <v>160000000</v>
      </c>
      <c r="R1065" s="21">
        <v>175170675</v>
      </c>
      <c r="S1065" s="21">
        <v>970123466</v>
      </c>
      <c r="T1065" s="21">
        <v>0</v>
      </c>
      <c r="U1065" s="32">
        <f t="shared" si="232"/>
        <v>130976067</v>
      </c>
    </row>
    <row r="1066" spans="1:21" outlineLevel="2">
      <c r="A1066" s="42" t="s">
        <v>915</v>
      </c>
      <c r="B1066" s="8" t="s">
        <v>916</v>
      </c>
      <c r="C1066" s="42">
        <v>27070</v>
      </c>
      <c r="D1066" s="8" t="s">
        <v>946</v>
      </c>
      <c r="E1066" s="33">
        <v>700000000</v>
      </c>
      <c r="F1066" s="33">
        <v>0</v>
      </c>
      <c r="G1066" s="33">
        <v>0</v>
      </c>
      <c r="H1066" s="33">
        <v>200000000</v>
      </c>
      <c r="I1066" s="33">
        <v>0</v>
      </c>
      <c r="J1066" s="33">
        <v>165200000</v>
      </c>
      <c r="K1066" s="33">
        <v>734800000</v>
      </c>
      <c r="L1066" s="33">
        <v>734704200</v>
      </c>
      <c r="M1066" s="33">
        <v>734704200</v>
      </c>
      <c r="N1066" s="33">
        <v>709720700</v>
      </c>
      <c r="O1066" s="33">
        <v>393477500</v>
      </c>
      <c r="P1066" s="33">
        <v>95800</v>
      </c>
      <c r="Q1066" s="21">
        <v>255240000</v>
      </c>
      <c r="R1066" s="21">
        <v>333687200</v>
      </c>
      <c r="S1066" s="21">
        <v>734800000</v>
      </c>
      <c r="T1066" s="21">
        <v>0</v>
      </c>
      <c r="U1066" s="32">
        <f t="shared" si="232"/>
        <v>316243200</v>
      </c>
    </row>
    <row r="1067" spans="1:21" ht="22.5" outlineLevel="2">
      <c r="A1067" s="42" t="s">
        <v>915</v>
      </c>
      <c r="B1067" s="8" t="s">
        <v>916</v>
      </c>
      <c r="C1067" s="42">
        <v>27071</v>
      </c>
      <c r="D1067" s="8" t="s">
        <v>947</v>
      </c>
      <c r="E1067" s="33">
        <v>0</v>
      </c>
      <c r="F1067" s="33">
        <v>0</v>
      </c>
      <c r="G1067" s="33">
        <v>0</v>
      </c>
      <c r="H1067" s="33">
        <v>50000000</v>
      </c>
      <c r="I1067" s="33">
        <v>395900000</v>
      </c>
      <c r="J1067" s="33">
        <v>0</v>
      </c>
      <c r="K1067" s="33">
        <v>445900000</v>
      </c>
      <c r="L1067" s="33">
        <v>431680325</v>
      </c>
      <c r="M1067" s="33">
        <v>431680325</v>
      </c>
      <c r="N1067" s="33">
        <v>417226275</v>
      </c>
      <c r="O1067" s="33">
        <v>390397720</v>
      </c>
      <c r="P1067" s="33">
        <v>14219675</v>
      </c>
      <c r="Q1067" s="21">
        <v>0</v>
      </c>
      <c r="R1067" s="21">
        <v>122730605</v>
      </c>
      <c r="S1067" s="21">
        <v>445900000</v>
      </c>
      <c r="T1067" s="21">
        <v>0</v>
      </c>
      <c r="U1067" s="32">
        <f t="shared" si="232"/>
        <v>26828555</v>
      </c>
    </row>
    <row r="1068" spans="1:21" outlineLevel="2">
      <c r="A1068" s="42" t="s">
        <v>915</v>
      </c>
      <c r="B1068" s="8" t="s">
        <v>916</v>
      </c>
      <c r="C1068" s="42">
        <v>27072</v>
      </c>
      <c r="D1068" s="8" t="s">
        <v>948</v>
      </c>
      <c r="E1068" s="33">
        <v>0</v>
      </c>
      <c r="F1068" s="33">
        <v>0</v>
      </c>
      <c r="G1068" s="33">
        <v>76100000</v>
      </c>
      <c r="H1068" s="33">
        <v>380000000</v>
      </c>
      <c r="I1068" s="33">
        <v>99500000</v>
      </c>
      <c r="J1068" s="33">
        <v>0</v>
      </c>
      <c r="K1068" s="33">
        <v>403400000</v>
      </c>
      <c r="L1068" s="33">
        <v>400000000</v>
      </c>
      <c r="M1068" s="33">
        <v>400000000</v>
      </c>
      <c r="N1068" s="33">
        <v>400000000</v>
      </c>
      <c r="O1068" s="33">
        <v>400000000</v>
      </c>
      <c r="P1068" s="33">
        <v>3400000</v>
      </c>
      <c r="Q1068" s="21">
        <v>0</v>
      </c>
      <c r="R1068" s="21">
        <v>0</v>
      </c>
      <c r="S1068" s="21">
        <v>403400000</v>
      </c>
      <c r="T1068" s="21">
        <v>0</v>
      </c>
      <c r="U1068" s="32">
        <f t="shared" si="232"/>
        <v>0</v>
      </c>
    </row>
    <row r="1069" spans="1:21" outlineLevel="2">
      <c r="A1069" s="42" t="s">
        <v>915</v>
      </c>
      <c r="B1069" s="8" t="s">
        <v>916</v>
      </c>
      <c r="C1069" s="42">
        <v>27073</v>
      </c>
      <c r="D1069" s="8" t="s">
        <v>949</v>
      </c>
      <c r="E1069" s="33">
        <v>0</v>
      </c>
      <c r="F1069" s="33">
        <v>0</v>
      </c>
      <c r="G1069" s="33">
        <v>0</v>
      </c>
      <c r="H1069" s="33">
        <v>436232391</v>
      </c>
      <c r="I1069" s="33">
        <v>164000000</v>
      </c>
      <c r="J1069" s="33">
        <v>0</v>
      </c>
      <c r="K1069" s="33">
        <v>600232391</v>
      </c>
      <c r="L1069" s="33">
        <v>600000000</v>
      </c>
      <c r="M1069" s="33">
        <v>600000000</v>
      </c>
      <c r="N1069" s="33">
        <v>240000000</v>
      </c>
      <c r="O1069" s="33">
        <v>0</v>
      </c>
      <c r="P1069" s="33">
        <v>232391</v>
      </c>
      <c r="Q1069" s="21">
        <v>436232391</v>
      </c>
      <c r="R1069" s="21">
        <v>240000000</v>
      </c>
      <c r="S1069" s="21">
        <v>436232391</v>
      </c>
      <c r="T1069" s="21">
        <v>0</v>
      </c>
      <c r="U1069" s="32">
        <f t="shared" si="232"/>
        <v>240000000</v>
      </c>
    </row>
    <row r="1070" spans="1:21" ht="22.5" outlineLevel="2">
      <c r="A1070" s="42" t="s">
        <v>915</v>
      </c>
      <c r="B1070" s="8" t="s">
        <v>916</v>
      </c>
      <c r="C1070" s="42">
        <v>27074</v>
      </c>
      <c r="D1070" s="8" t="s">
        <v>950</v>
      </c>
      <c r="E1070" s="33">
        <v>0</v>
      </c>
      <c r="F1070" s="33">
        <v>0</v>
      </c>
      <c r="G1070" s="33">
        <v>0</v>
      </c>
      <c r="H1070" s="33">
        <v>0</v>
      </c>
      <c r="I1070" s="33">
        <v>100000000</v>
      </c>
      <c r="J1070" s="33">
        <v>0</v>
      </c>
      <c r="K1070" s="33">
        <v>100000000</v>
      </c>
      <c r="L1070" s="33">
        <v>85898460</v>
      </c>
      <c r="M1070" s="33">
        <v>85898460</v>
      </c>
      <c r="N1070" s="33">
        <v>42848460</v>
      </c>
      <c r="O1070" s="33">
        <v>0</v>
      </c>
      <c r="P1070" s="33">
        <v>14101540</v>
      </c>
      <c r="Q1070" s="21">
        <v>0</v>
      </c>
      <c r="R1070" s="21">
        <v>42848460</v>
      </c>
      <c r="S1070" s="21">
        <v>100000000</v>
      </c>
      <c r="T1070" s="21">
        <v>0</v>
      </c>
      <c r="U1070" s="32">
        <f t="shared" si="232"/>
        <v>42848460</v>
      </c>
    </row>
    <row r="1071" spans="1:21" s="26" customFormat="1" outlineLevel="1">
      <c r="A1071" s="41" t="s">
        <v>1526</v>
      </c>
      <c r="B1071" s="6"/>
      <c r="C1071" s="41"/>
      <c r="D1071" s="6"/>
      <c r="E1071" s="34">
        <f t="shared" ref="E1071:T1071" si="233">SUBTOTAL(9,E1036:E1070)</f>
        <v>7440815099</v>
      </c>
      <c r="F1071" s="34">
        <f t="shared" si="233"/>
        <v>0</v>
      </c>
      <c r="G1071" s="34">
        <f t="shared" si="233"/>
        <v>76100000</v>
      </c>
      <c r="H1071" s="34">
        <f t="shared" si="233"/>
        <v>5829964640</v>
      </c>
      <c r="I1071" s="34">
        <f t="shared" si="233"/>
        <v>2327826552</v>
      </c>
      <c r="J1071" s="34">
        <f t="shared" si="233"/>
        <v>3847826552</v>
      </c>
      <c r="K1071" s="34">
        <f t="shared" si="233"/>
        <v>11674679739</v>
      </c>
      <c r="L1071" s="34">
        <f t="shared" si="233"/>
        <v>8359236291</v>
      </c>
      <c r="M1071" s="34">
        <f t="shared" si="233"/>
        <v>8359236291</v>
      </c>
      <c r="N1071" s="34">
        <f t="shared" si="233"/>
        <v>7276656000</v>
      </c>
      <c r="O1071" s="34">
        <f t="shared" si="233"/>
        <v>6003115577</v>
      </c>
      <c r="P1071" s="34">
        <f t="shared" si="233"/>
        <v>3315443448</v>
      </c>
      <c r="Q1071" s="28">
        <f t="shared" si="233"/>
        <v>2208277983</v>
      </c>
      <c r="R1071" s="28">
        <f t="shared" si="233"/>
        <v>2116080413</v>
      </c>
      <c r="S1071" s="28">
        <f t="shared" si="233"/>
        <v>10297221752</v>
      </c>
      <c r="T1071" s="28">
        <f t="shared" si="233"/>
        <v>73000000</v>
      </c>
      <c r="U1071" s="29">
        <f t="shared" si="232"/>
        <v>1273540423</v>
      </c>
    </row>
    <row r="1072" spans="1:21" outlineLevel="2">
      <c r="A1072" s="42" t="s">
        <v>951</v>
      </c>
      <c r="B1072" s="8" t="s">
        <v>952</v>
      </c>
      <c r="C1072" s="42"/>
      <c r="D1072" s="8"/>
      <c r="E1072" s="33"/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U1072" s="32">
        <f t="shared" si="232"/>
        <v>0</v>
      </c>
    </row>
    <row r="1073" spans="1:21" outlineLevel="2">
      <c r="A1073" s="42" t="s">
        <v>951</v>
      </c>
      <c r="B1073" s="8" t="s">
        <v>952</v>
      </c>
      <c r="C1073" s="42">
        <v>27080</v>
      </c>
      <c r="D1073" s="8" t="s">
        <v>953</v>
      </c>
      <c r="E1073" s="33">
        <v>210405725</v>
      </c>
      <c r="F1073" s="33">
        <v>0</v>
      </c>
      <c r="G1073" s="33">
        <v>0</v>
      </c>
      <c r="H1073" s="33">
        <v>0</v>
      </c>
      <c r="I1073" s="33">
        <v>0</v>
      </c>
      <c r="J1073" s="33">
        <v>145305725</v>
      </c>
      <c r="K1073" s="33">
        <v>65100000</v>
      </c>
      <c r="L1073" s="33">
        <v>50800000</v>
      </c>
      <c r="M1073" s="33">
        <v>50800000</v>
      </c>
      <c r="N1073" s="33">
        <v>50800000</v>
      </c>
      <c r="O1073" s="33">
        <v>44800000</v>
      </c>
      <c r="P1073" s="33">
        <v>14300000</v>
      </c>
      <c r="Q1073" s="21">
        <v>0</v>
      </c>
      <c r="R1073" s="21">
        <v>6000000</v>
      </c>
      <c r="S1073" s="21">
        <v>65100000</v>
      </c>
      <c r="T1073" s="21">
        <v>0</v>
      </c>
      <c r="U1073" s="32">
        <f t="shared" si="232"/>
        <v>6000000</v>
      </c>
    </row>
    <row r="1074" spans="1:21" s="26" customFormat="1" outlineLevel="1">
      <c r="A1074" s="41" t="s">
        <v>1527</v>
      </c>
      <c r="B1074" s="6"/>
      <c r="C1074" s="41"/>
      <c r="D1074" s="6"/>
      <c r="E1074" s="34">
        <f t="shared" ref="E1074:T1074" si="234">SUBTOTAL(9,E1072:E1073)</f>
        <v>210405725</v>
      </c>
      <c r="F1074" s="34">
        <f t="shared" si="234"/>
        <v>0</v>
      </c>
      <c r="G1074" s="34">
        <f t="shared" si="234"/>
        <v>0</v>
      </c>
      <c r="H1074" s="34">
        <f t="shared" si="234"/>
        <v>0</v>
      </c>
      <c r="I1074" s="34">
        <f t="shared" si="234"/>
        <v>0</v>
      </c>
      <c r="J1074" s="34">
        <f t="shared" si="234"/>
        <v>145305725</v>
      </c>
      <c r="K1074" s="34">
        <f t="shared" si="234"/>
        <v>65100000</v>
      </c>
      <c r="L1074" s="34">
        <f t="shared" si="234"/>
        <v>50800000</v>
      </c>
      <c r="M1074" s="34">
        <f t="shared" si="234"/>
        <v>50800000</v>
      </c>
      <c r="N1074" s="34">
        <f t="shared" si="234"/>
        <v>50800000</v>
      </c>
      <c r="O1074" s="34">
        <f t="shared" si="234"/>
        <v>44800000</v>
      </c>
      <c r="P1074" s="34">
        <f t="shared" si="234"/>
        <v>14300000</v>
      </c>
      <c r="Q1074" s="28">
        <f t="shared" si="234"/>
        <v>0</v>
      </c>
      <c r="R1074" s="28">
        <f t="shared" si="234"/>
        <v>6000000</v>
      </c>
      <c r="S1074" s="28">
        <f t="shared" si="234"/>
        <v>65100000</v>
      </c>
      <c r="T1074" s="28">
        <f t="shared" si="234"/>
        <v>0</v>
      </c>
      <c r="U1074" s="29">
        <f t="shared" si="232"/>
        <v>6000000</v>
      </c>
    </row>
    <row r="1075" spans="1:21" ht="22.5" outlineLevel="2">
      <c r="A1075" s="42" t="s">
        <v>954</v>
      </c>
      <c r="B1075" s="8" t="s">
        <v>955</v>
      </c>
      <c r="C1075" s="42"/>
      <c r="D1075" s="8"/>
      <c r="E1075" s="33"/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U1075" s="32">
        <f t="shared" si="232"/>
        <v>0</v>
      </c>
    </row>
    <row r="1076" spans="1:21" outlineLevel="1">
      <c r="A1076" s="42" t="s">
        <v>1528</v>
      </c>
      <c r="B1076" s="8"/>
      <c r="C1076" s="42"/>
      <c r="D1076" s="8"/>
      <c r="E1076" s="33">
        <f t="shared" ref="E1076:T1076" si="235">SUBTOTAL(9,E1075:E1075)</f>
        <v>0</v>
      </c>
      <c r="F1076" s="33">
        <f t="shared" si="235"/>
        <v>0</v>
      </c>
      <c r="G1076" s="33">
        <f t="shared" si="235"/>
        <v>0</v>
      </c>
      <c r="H1076" s="33">
        <f t="shared" si="235"/>
        <v>0</v>
      </c>
      <c r="I1076" s="33">
        <f t="shared" si="235"/>
        <v>0</v>
      </c>
      <c r="J1076" s="33">
        <f t="shared" si="235"/>
        <v>0</v>
      </c>
      <c r="K1076" s="33">
        <f t="shared" si="235"/>
        <v>0</v>
      </c>
      <c r="L1076" s="33">
        <f t="shared" si="235"/>
        <v>0</v>
      </c>
      <c r="M1076" s="33">
        <f t="shared" si="235"/>
        <v>0</v>
      </c>
      <c r="N1076" s="33">
        <f t="shared" si="235"/>
        <v>0</v>
      </c>
      <c r="O1076" s="33">
        <f t="shared" si="235"/>
        <v>0</v>
      </c>
      <c r="P1076" s="33">
        <f t="shared" si="235"/>
        <v>0</v>
      </c>
      <c r="Q1076" s="21">
        <f t="shared" si="235"/>
        <v>0</v>
      </c>
      <c r="R1076" s="21">
        <f t="shared" si="235"/>
        <v>0</v>
      </c>
      <c r="S1076" s="21">
        <f t="shared" si="235"/>
        <v>0</v>
      </c>
      <c r="T1076" s="21">
        <f t="shared" si="235"/>
        <v>0</v>
      </c>
      <c r="U1076" s="32">
        <f t="shared" si="232"/>
        <v>0</v>
      </c>
    </row>
    <row r="1077" spans="1:21" ht="22.5" outlineLevel="2">
      <c r="A1077" s="42" t="s">
        <v>956</v>
      </c>
      <c r="B1077" s="8" t="s">
        <v>957</v>
      </c>
      <c r="C1077" s="42"/>
      <c r="D1077" s="8"/>
      <c r="E1077" s="33"/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U1077" s="32">
        <f t="shared" si="232"/>
        <v>0</v>
      </c>
    </row>
    <row r="1078" spans="1:21" ht="22.5" outlineLevel="2">
      <c r="A1078" s="42" t="s">
        <v>956</v>
      </c>
      <c r="B1078" s="8" t="s">
        <v>957</v>
      </c>
      <c r="C1078" s="42">
        <v>27090</v>
      </c>
      <c r="D1078" s="8" t="s">
        <v>958</v>
      </c>
      <c r="E1078" s="33">
        <v>30000000</v>
      </c>
      <c r="F1078" s="33">
        <v>0</v>
      </c>
      <c r="G1078" s="33">
        <v>0</v>
      </c>
      <c r="H1078" s="33">
        <v>0</v>
      </c>
      <c r="I1078" s="33">
        <v>30000000</v>
      </c>
      <c r="J1078" s="33">
        <v>30000000</v>
      </c>
      <c r="K1078" s="33">
        <v>30000000</v>
      </c>
      <c r="L1078" s="33">
        <v>0</v>
      </c>
      <c r="M1078" s="33">
        <v>0</v>
      </c>
      <c r="N1078" s="33">
        <v>0</v>
      </c>
      <c r="O1078" s="33">
        <v>0</v>
      </c>
      <c r="P1078" s="33">
        <v>30000000</v>
      </c>
      <c r="Q1078" s="21">
        <v>0</v>
      </c>
      <c r="R1078" s="21">
        <v>0</v>
      </c>
      <c r="S1078" s="21">
        <v>0</v>
      </c>
      <c r="T1078" s="21">
        <v>0</v>
      </c>
      <c r="U1078" s="32">
        <f t="shared" si="232"/>
        <v>0</v>
      </c>
    </row>
    <row r="1079" spans="1:21" s="26" customFormat="1" outlineLevel="1">
      <c r="A1079" s="41" t="s">
        <v>1529</v>
      </c>
      <c r="B1079" s="6"/>
      <c r="C1079" s="41"/>
      <c r="D1079" s="6"/>
      <c r="E1079" s="34">
        <f t="shared" ref="E1079:T1079" si="236">SUBTOTAL(9,E1077:E1078)</f>
        <v>30000000</v>
      </c>
      <c r="F1079" s="34">
        <f t="shared" si="236"/>
        <v>0</v>
      </c>
      <c r="G1079" s="34">
        <f t="shared" si="236"/>
        <v>0</v>
      </c>
      <c r="H1079" s="34">
        <f t="shared" si="236"/>
        <v>0</v>
      </c>
      <c r="I1079" s="34">
        <f t="shared" si="236"/>
        <v>30000000</v>
      </c>
      <c r="J1079" s="34">
        <f t="shared" si="236"/>
        <v>30000000</v>
      </c>
      <c r="K1079" s="34">
        <f t="shared" si="236"/>
        <v>30000000</v>
      </c>
      <c r="L1079" s="34">
        <f t="shared" si="236"/>
        <v>0</v>
      </c>
      <c r="M1079" s="34">
        <f t="shared" si="236"/>
        <v>0</v>
      </c>
      <c r="N1079" s="34">
        <f t="shared" si="236"/>
        <v>0</v>
      </c>
      <c r="O1079" s="34">
        <f t="shared" si="236"/>
        <v>0</v>
      </c>
      <c r="P1079" s="34">
        <f t="shared" si="236"/>
        <v>30000000</v>
      </c>
      <c r="Q1079" s="28">
        <f t="shared" si="236"/>
        <v>0</v>
      </c>
      <c r="R1079" s="28">
        <f t="shared" si="236"/>
        <v>0</v>
      </c>
      <c r="S1079" s="28">
        <f t="shared" si="236"/>
        <v>0</v>
      </c>
      <c r="T1079" s="28">
        <f t="shared" si="236"/>
        <v>0</v>
      </c>
      <c r="U1079" s="29">
        <f t="shared" si="232"/>
        <v>0</v>
      </c>
    </row>
    <row r="1080" spans="1:21" ht="33.75" outlineLevel="2">
      <c r="A1080" s="42" t="s">
        <v>959</v>
      </c>
      <c r="B1080" s="8" t="s">
        <v>960</v>
      </c>
      <c r="C1080" s="42"/>
      <c r="D1080" s="8"/>
      <c r="E1080" s="33"/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U1080" s="32">
        <f t="shared" si="232"/>
        <v>0</v>
      </c>
    </row>
    <row r="1081" spans="1:21" outlineLevel="1">
      <c r="A1081" s="42" t="s">
        <v>1530</v>
      </c>
      <c r="B1081" s="8"/>
      <c r="C1081" s="42"/>
      <c r="D1081" s="8"/>
      <c r="E1081" s="33">
        <f t="shared" ref="E1081:T1081" si="237">SUBTOTAL(9,E1080:E1080)</f>
        <v>0</v>
      </c>
      <c r="F1081" s="33">
        <f t="shared" si="237"/>
        <v>0</v>
      </c>
      <c r="G1081" s="33">
        <f t="shared" si="237"/>
        <v>0</v>
      </c>
      <c r="H1081" s="33">
        <f t="shared" si="237"/>
        <v>0</v>
      </c>
      <c r="I1081" s="33">
        <f t="shared" si="237"/>
        <v>0</v>
      </c>
      <c r="J1081" s="33">
        <f t="shared" si="237"/>
        <v>0</v>
      </c>
      <c r="K1081" s="33">
        <f t="shared" si="237"/>
        <v>0</v>
      </c>
      <c r="L1081" s="33">
        <f t="shared" si="237"/>
        <v>0</v>
      </c>
      <c r="M1081" s="33">
        <f t="shared" si="237"/>
        <v>0</v>
      </c>
      <c r="N1081" s="33">
        <f t="shared" si="237"/>
        <v>0</v>
      </c>
      <c r="O1081" s="33">
        <f t="shared" si="237"/>
        <v>0</v>
      </c>
      <c r="P1081" s="33">
        <f t="shared" si="237"/>
        <v>0</v>
      </c>
      <c r="Q1081" s="21">
        <f t="shared" si="237"/>
        <v>0</v>
      </c>
      <c r="R1081" s="21">
        <f t="shared" si="237"/>
        <v>0</v>
      </c>
      <c r="S1081" s="21">
        <f t="shared" si="237"/>
        <v>0</v>
      </c>
      <c r="T1081" s="21">
        <f t="shared" si="237"/>
        <v>0</v>
      </c>
      <c r="U1081" s="32">
        <f t="shared" si="232"/>
        <v>0</v>
      </c>
    </row>
    <row r="1082" spans="1:21" ht="22.5" outlineLevel="2">
      <c r="A1082" s="42" t="s">
        <v>961</v>
      </c>
      <c r="B1082" s="8" t="s">
        <v>962</v>
      </c>
      <c r="C1082" s="42"/>
      <c r="D1082" s="8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U1082" s="32">
        <f t="shared" si="232"/>
        <v>0</v>
      </c>
    </row>
    <row r="1083" spans="1:21" ht="33.75" outlineLevel="2">
      <c r="A1083" s="42" t="s">
        <v>961</v>
      </c>
      <c r="B1083" s="8" t="s">
        <v>962</v>
      </c>
      <c r="C1083" s="42">
        <v>27100</v>
      </c>
      <c r="D1083" s="8" t="s">
        <v>963</v>
      </c>
      <c r="E1083" s="33">
        <v>10000000</v>
      </c>
      <c r="F1083" s="33">
        <v>0</v>
      </c>
      <c r="G1083" s="33">
        <v>0</v>
      </c>
      <c r="H1083" s="33">
        <v>0</v>
      </c>
      <c r="I1083" s="33">
        <v>38000000</v>
      </c>
      <c r="J1083" s="33">
        <v>0</v>
      </c>
      <c r="K1083" s="33">
        <v>48000000</v>
      </c>
      <c r="L1083" s="33">
        <v>48000000</v>
      </c>
      <c r="M1083" s="33">
        <v>48000000</v>
      </c>
      <c r="N1083" s="33">
        <v>40000000</v>
      </c>
      <c r="O1083" s="33">
        <v>0</v>
      </c>
      <c r="P1083" s="33">
        <v>0</v>
      </c>
      <c r="Q1083" s="21">
        <v>0</v>
      </c>
      <c r="R1083" s="21">
        <v>32000000</v>
      </c>
      <c r="S1083" s="21">
        <v>48000000</v>
      </c>
      <c r="T1083" s="21">
        <v>0</v>
      </c>
      <c r="U1083" s="32">
        <f t="shared" si="232"/>
        <v>40000000</v>
      </c>
    </row>
    <row r="1084" spans="1:21" s="26" customFormat="1" outlineLevel="1">
      <c r="A1084" s="41" t="s">
        <v>1531</v>
      </c>
      <c r="B1084" s="6"/>
      <c r="C1084" s="41"/>
      <c r="D1084" s="6"/>
      <c r="E1084" s="34">
        <f t="shared" ref="E1084:T1084" si="238">SUBTOTAL(9,E1082:E1083)</f>
        <v>10000000</v>
      </c>
      <c r="F1084" s="34">
        <f t="shared" si="238"/>
        <v>0</v>
      </c>
      <c r="G1084" s="34">
        <f t="shared" si="238"/>
        <v>0</v>
      </c>
      <c r="H1084" s="34">
        <f t="shared" si="238"/>
        <v>0</v>
      </c>
      <c r="I1084" s="34">
        <f t="shared" si="238"/>
        <v>38000000</v>
      </c>
      <c r="J1084" s="34">
        <f t="shared" si="238"/>
        <v>0</v>
      </c>
      <c r="K1084" s="34">
        <f t="shared" si="238"/>
        <v>48000000</v>
      </c>
      <c r="L1084" s="34">
        <f t="shared" si="238"/>
        <v>48000000</v>
      </c>
      <c r="M1084" s="34">
        <f t="shared" si="238"/>
        <v>48000000</v>
      </c>
      <c r="N1084" s="34">
        <f t="shared" si="238"/>
        <v>40000000</v>
      </c>
      <c r="O1084" s="34">
        <f t="shared" si="238"/>
        <v>0</v>
      </c>
      <c r="P1084" s="34">
        <f t="shared" si="238"/>
        <v>0</v>
      </c>
      <c r="Q1084" s="28">
        <f t="shared" si="238"/>
        <v>0</v>
      </c>
      <c r="R1084" s="28">
        <f t="shared" si="238"/>
        <v>32000000</v>
      </c>
      <c r="S1084" s="28">
        <f t="shared" si="238"/>
        <v>48000000</v>
      </c>
      <c r="T1084" s="28">
        <f t="shared" si="238"/>
        <v>0</v>
      </c>
      <c r="U1084" s="29">
        <f t="shared" si="232"/>
        <v>40000000</v>
      </c>
    </row>
    <row r="1085" spans="1:21" ht="33.75" outlineLevel="2">
      <c r="A1085" s="42" t="s">
        <v>964</v>
      </c>
      <c r="B1085" s="8" t="s">
        <v>965</v>
      </c>
      <c r="C1085" s="42"/>
      <c r="D1085" s="8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U1085" s="32">
        <f t="shared" si="232"/>
        <v>0</v>
      </c>
    </row>
    <row r="1086" spans="1:21" ht="33.75" outlineLevel="2">
      <c r="A1086" s="42" t="s">
        <v>964</v>
      </c>
      <c r="B1086" s="8" t="s">
        <v>965</v>
      </c>
      <c r="C1086" s="42">
        <v>27110</v>
      </c>
      <c r="D1086" s="8" t="s">
        <v>966</v>
      </c>
      <c r="E1086" s="33">
        <v>20000000</v>
      </c>
      <c r="F1086" s="33">
        <v>0</v>
      </c>
      <c r="G1086" s="33">
        <v>0</v>
      </c>
      <c r="H1086" s="33">
        <v>0</v>
      </c>
      <c r="I1086" s="33">
        <v>78000000</v>
      </c>
      <c r="J1086" s="33">
        <v>0</v>
      </c>
      <c r="K1086" s="33">
        <v>98000000</v>
      </c>
      <c r="L1086" s="33">
        <v>35000000</v>
      </c>
      <c r="M1086" s="33">
        <v>35000000</v>
      </c>
      <c r="N1086" s="33">
        <v>30000000</v>
      </c>
      <c r="O1086" s="33">
        <v>15000000</v>
      </c>
      <c r="P1086" s="33">
        <v>63000000</v>
      </c>
      <c r="Q1086" s="21">
        <v>0</v>
      </c>
      <c r="R1086" s="21">
        <v>15000000</v>
      </c>
      <c r="S1086" s="21">
        <v>98000000</v>
      </c>
      <c r="T1086" s="21">
        <v>0</v>
      </c>
      <c r="U1086" s="32">
        <f t="shared" si="232"/>
        <v>15000000</v>
      </c>
    </row>
    <row r="1087" spans="1:21" s="26" customFormat="1" outlineLevel="1">
      <c r="A1087" s="41" t="s">
        <v>1532</v>
      </c>
      <c r="B1087" s="6"/>
      <c r="C1087" s="41"/>
      <c r="D1087" s="6"/>
      <c r="E1087" s="34">
        <f t="shared" ref="E1087:T1087" si="239">SUBTOTAL(9,E1085:E1086)</f>
        <v>20000000</v>
      </c>
      <c r="F1087" s="34">
        <f t="shared" si="239"/>
        <v>0</v>
      </c>
      <c r="G1087" s="34">
        <f t="shared" si="239"/>
        <v>0</v>
      </c>
      <c r="H1087" s="34">
        <f t="shared" si="239"/>
        <v>0</v>
      </c>
      <c r="I1087" s="34">
        <f t="shared" si="239"/>
        <v>78000000</v>
      </c>
      <c r="J1087" s="34">
        <f t="shared" si="239"/>
        <v>0</v>
      </c>
      <c r="K1087" s="34">
        <f t="shared" si="239"/>
        <v>98000000</v>
      </c>
      <c r="L1087" s="34">
        <f t="shared" si="239"/>
        <v>35000000</v>
      </c>
      <c r="M1087" s="34">
        <f t="shared" si="239"/>
        <v>35000000</v>
      </c>
      <c r="N1087" s="34">
        <f t="shared" si="239"/>
        <v>30000000</v>
      </c>
      <c r="O1087" s="34">
        <f t="shared" si="239"/>
        <v>15000000</v>
      </c>
      <c r="P1087" s="34">
        <f t="shared" si="239"/>
        <v>63000000</v>
      </c>
      <c r="Q1087" s="28">
        <f t="shared" si="239"/>
        <v>0</v>
      </c>
      <c r="R1087" s="28">
        <f t="shared" si="239"/>
        <v>15000000</v>
      </c>
      <c r="S1087" s="28">
        <f t="shared" si="239"/>
        <v>98000000</v>
      </c>
      <c r="T1087" s="28">
        <f t="shared" si="239"/>
        <v>0</v>
      </c>
      <c r="U1087" s="29">
        <f t="shared" si="232"/>
        <v>15000000</v>
      </c>
    </row>
    <row r="1088" spans="1:21" ht="22.5" outlineLevel="2">
      <c r="A1088" s="42" t="s">
        <v>967</v>
      </c>
      <c r="B1088" s="8" t="s">
        <v>968</v>
      </c>
      <c r="C1088" s="42"/>
      <c r="D1088" s="8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U1088" s="32">
        <f t="shared" si="232"/>
        <v>0</v>
      </c>
    </row>
    <row r="1089" spans="1:21" ht="33.75" outlineLevel="2">
      <c r="A1089" s="42" t="s">
        <v>967</v>
      </c>
      <c r="B1089" s="8" t="s">
        <v>968</v>
      </c>
      <c r="C1089" s="42">
        <v>27120</v>
      </c>
      <c r="D1089" s="8" t="s">
        <v>969</v>
      </c>
      <c r="E1089" s="33">
        <v>10000000</v>
      </c>
      <c r="F1089" s="33">
        <v>0</v>
      </c>
      <c r="G1089" s="33">
        <v>0</v>
      </c>
      <c r="H1089" s="33">
        <v>0</v>
      </c>
      <c r="I1089" s="33">
        <v>0</v>
      </c>
      <c r="J1089" s="33">
        <v>0</v>
      </c>
      <c r="K1089" s="33">
        <v>10000000</v>
      </c>
      <c r="L1089" s="33">
        <v>10000000</v>
      </c>
      <c r="M1089" s="33">
        <v>10000000</v>
      </c>
      <c r="N1089" s="33">
        <v>8694000</v>
      </c>
      <c r="O1089" s="33">
        <v>8694000</v>
      </c>
      <c r="P1089" s="33">
        <v>0</v>
      </c>
      <c r="Q1089" s="21">
        <v>0</v>
      </c>
      <c r="R1089" s="21">
        <v>0</v>
      </c>
      <c r="S1089" s="21">
        <v>10000000</v>
      </c>
      <c r="T1089" s="21">
        <v>0</v>
      </c>
      <c r="U1089" s="32">
        <f t="shared" si="232"/>
        <v>0</v>
      </c>
    </row>
    <row r="1090" spans="1:21" ht="22.5" outlineLevel="2">
      <c r="A1090" s="42" t="s">
        <v>967</v>
      </c>
      <c r="B1090" s="8" t="s">
        <v>968</v>
      </c>
      <c r="C1090" s="42">
        <v>271201</v>
      </c>
      <c r="D1090" s="8" t="s">
        <v>970</v>
      </c>
      <c r="E1090" s="33">
        <v>0</v>
      </c>
      <c r="F1090" s="33">
        <v>0</v>
      </c>
      <c r="G1090" s="33">
        <v>0</v>
      </c>
      <c r="H1090" s="33">
        <v>4212000</v>
      </c>
      <c r="I1090" s="33">
        <v>0</v>
      </c>
      <c r="J1090" s="33">
        <v>0</v>
      </c>
      <c r="K1090" s="33">
        <v>4212000</v>
      </c>
      <c r="L1090" s="33">
        <v>4212000</v>
      </c>
      <c r="M1090" s="33">
        <v>4212000</v>
      </c>
      <c r="N1090" s="33">
        <v>4212000</v>
      </c>
      <c r="O1090" s="33">
        <v>4212000</v>
      </c>
      <c r="P1090" s="33">
        <v>0</v>
      </c>
      <c r="Q1090" s="21">
        <v>0</v>
      </c>
      <c r="R1090" s="21">
        <v>0</v>
      </c>
      <c r="S1090" s="21">
        <v>4212000</v>
      </c>
      <c r="T1090" s="21">
        <v>0</v>
      </c>
      <c r="U1090" s="32">
        <f t="shared" si="232"/>
        <v>0</v>
      </c>
    </row>
    <row r="1091" spans="1:21" s="26" customFormat="1" outlineLevel="1">
      <c r="A1091" s="41" t="s">
        <v>1533</v>
      </c>
      <c r="B1091" s="6"/>
      <c r="C1091" s="41"/>
      <c r="D1091" s="6"/>
      <c r="E1091" s="34">
        <f t="shared" ref="E1091:T1091" si="240">SUBTOTAL(9,E1088:E1090)</f>
        <v>10000000</v>
      </c>
      <c r="F1091" s="34">
        <f t="shared" si="240"/>
        <v>0</v>
      </c>
      <c r="G1091" s="34">
        <f t="shared" si="240"/>
        <v>0</v>
      </c>
      <c r="H1091" s="34">
        <f t="shared" si="240"/>
        <v>4212000</v>
      </c>
      <c r="I1091" s="34">
        <f t="shared" si="240"/>
        <v>0</v>
      </c>
      <c r="J1091" s="34">
        <f t="shared" si="240"/>
        <v>0</v>
      </c>
      <c r="K1091" s="34">
        <f t="shared" si="240"/>
        <v>14212000</v>
      </c>
      <c r="L1091" s="34">
        <f t="shared" si="240"/>
        <v>14212000</v>
      </c>
      <c r="M1091" s="34">
        <f t="shared" si="240"/>
        <v>14212000</v>
      </c>
      <c r="N1091" s="34">
        <f t="shared" si="240"/>
        <v>12906000</v>
      </c>
      <c r="O1091" s="34">
        <f t="shared" si="240"/>
        <v>12906000</v>
      </c>
      <c r="P1091" s="34">
        <f t="shared" si="240"/>
        <v>0</v>
      </c>
      <c r="Q1091" s="28">
        <f t="shared" si="240"/>
        <v>0</v>
      </c>
      <c r="R1091" s="28">
        <f t="shared" si="240"/>
        <v>0</v>
      </c>
      <c r="S1091" s="28">
        <f t="shared" si="240"/>
        <v>14212000</v>
      </c>
      <c r="T1091" s="28">
        <f t="shared" si="240"/>
        <v>0</v>
      </c>
      <c r="U1091" s="29">
        <f t="shared" si="232"/>
        <v>0</v>
      </c>
    </row>
    <row r="1092" spans="1:21" s="26" customFormat="1" outlineLevel="2">
      <c r="A1092" s="41" t="s">
        <v>971</v>
      </c>
      <c r="B1092" s="6" t="s">
        <v>972</v>
      </c>
      <c r="C1092" s="41"/>
      <c r="D1092" s="6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28"/>
      <c r="R1092" s="28"/>
      <c r="S1092" s="28"/>
      <c r="T1092" s="28"/>
      <c r="U1092" s="29">
        <f t="shared" si="232"/>
        <v>0</v>
      </c>
    </row>
    <row r="1093" spans="1:21" outlineLevel="1">
      <c r="A1093" s="42" t="s">
        <v>1534</v>
      </c>
      <c r="B1093" s="8"/>
      <c r="C1093" s="42"/>
      <c r="D1093" s="8"/>
      <c r="E1093" s="33">
        <f t="shared" ref="E1093:T1093" si="241">SUBTOTAL(9,E1092:E1092)</f>
        <v>0</v>
      </c>
      <c r="F1093" s="33">
        <f t="shared" si="241"/>
        <v>0</v>
      </c>
      <c r="G1093" s="33">
        <f t="shared" si="241"/>
        <v>0</v>
      </c>
      <c r="H1093" s="33">
        <f t="shared" si="241"/>
        <v>0</v>
      </c>
      <c r="I1093" s="33">
        <f t="shared" si="241"/>
        <v>0</v>
      </c>
      <c r="J1093" s="33">
        <f t="shared" si="241"/>
        <v>0</v>
      </c>
      <c r="K1093" s="33">
        <f t="shared" si="241"/>
        <v>0</v>
      </c>
      <c r="L1093" s="33">
        <f t="shared" si="241"/>
        <v>0</v>
      </c>
      <c r="M1093" s="33">
        <f t="shared" si="241"/>
        <v>0</v>
      </c>
      <c r="N1093" s="33">
        <f t="shared" si="241"/>
        <v>0</v>
      </c>
      <c r="O1093" s="33">
        <f t="shared" si="241"/>
        <v>0</v>
      </c>
      <c r="P1093" s="33">
        <f t="shared" si="241"/>
        <v>0</v>
      </c>
      <c r="Q1093" s="21">
        <f t="shared" si="241"/>
        <v>0</v>
      </c>
      <c r="R1093" s="21">
        <f t="shared" si="241"/>
        <v>0</v>
      </c>
      <c r="S1093" s="21">
        <f t="shared" si="241"/>
        <v>0</v>
      </c>
      <c r="T1093" s="21">
        <f t="shared" si="241"/>
        <v>0</v>
      </c>
      <c r="U1093" s="32">
        <f t="shared" si="232"/>
        <v>0</v>
      </c>
    </row>
    <row r="1094" spans="1:21" outlineLevel="2">
      <c r="A1094" s="42" t="s">
        <v>973</v>
      </c>
      <c r="B1094" s="8" t="s">
        <v>279</v>
      </c>
      <c r="C1094" s="42"/>
      <c r="D1094" s="8"/>
      <c r="E1094" s="33"/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U1094" s="32">
        <f t="shared" si="232"/>
        <v>0</v>
      </c>
    </row>
    <row r="1095" spans="1:21" outlineLevel="1">
      <c r="A1095" s="41" t="s">
        <v>1535</v>
      </c>
      <c r="B1095" s="8"/>
      <c r="C1095" s="42"/>
      <c r="D1095" s="8"/>
      <c r="E1095" s="33">
        <f t="shared" ref="E1095:T1095" si="242">SUBTOTAL(9,E1094:E1094)</f>
        <v>0</v>
      </c>
      <c r="F1095" s="33">
        <f t="shared" si="242"/>
        <v>0</v>
      </c>
      <c r="G1095" s="33">
        <f t="shared" si="242"/>
        <v>0</v>
      </c>
      <c r="H1095" s="33">
        <f t="shared" si="242"/>
        <v>0</v>
      </c>
      <c r="I1095" s="33">
        <f t="shared" si="242"/>
        <v>0</v>
      </c>
      <c r="J1095" s="33">
        <f t="shared" si="242"/>
        <v>0</v>
      </c>
      <c r="K1095" s="33">
        <f t="shared" si="242"/>
        <v>0</v>
      </c>
      <c r="L1095" s="33">
        <f t="shared" si="242"/>
        <v>0</v>
      </c>
      <c r="M1095" s="33">
        <f t="shared" si="242"/>
        <v>0</v>
      </c>
      <c r="N1095" s="33">
        <f t="shared" si="242"/>
        <v>0</v>
      </c>
      <c r="O1095" s="33">
        <f t="shared" si="242"/>
        <v>0</v>
      </c>
      <c r="P1095" s="33">
        <f t="shared" si="242"/>
        <v>0</v>
      </c>
      <c r="Q1095" s="21">
        <f t="shared" si="242"/>
        <v>0</v>
      </c>
      <c r="R1095" s="21">
        <f t="shared" si="242"/>
        <v>0</v>
      </c>
      <c r="S1095" s="21">
        <f t="shared" si="242"/>
        <v>0</v>
      </c>
      <c r="T1095" s="21">
        <f t="shared" si="242"/>
        <v>0</v>
      </c>
      <c r="U1095" s="32">
        <f t="shared" si="232"/>
        <v>0</v>
      </c>
    </row>
    <row r="1096" spans="1:21" outlineLevel="2">
      <c r="A1096" s="42" t="s">
        <v>974</v>
      </c>
      <c r="B1096" s="8" t="s">
        <v>975</v>
      </c>
      <c r="C1096" s="42"/>
      <c r="D1096" s="8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U1096" s="32">
        <f t="shared" si="232"/>
        <v>0</v>
      </c>
    </row>
    <row r="1097" spans="1:21" outlineLevel="1">
      <c r="A1097" s="41" t="s">
        <v>1536</v>
      </c>
      <c r="B1097" s="8"/>
      <c r="C1097" s="42"/>
      <c r="D1097" s="8"/>
      <c r="E1097" s="33">
        <f t="shared" ref="E1097:T1097" si="243">SUBTOTAL(9,E1096:E1096)</f>
        <v>0</v>
      </c>
      <c r="F1097" s="33">
        <f t="shared" si="243"/>
        <v>0</v>
      </c>
      <c r="G1097" s="33">
        <f t="shared" si="243"/>
        <v>0</v>
      </c>
      <c r="H1097" s="33">
        <f t="shared" si="243"/>
        <v>0</v>
      </c>
      <c r="I1097" s="33">
        <f t="shared" si="243"/>
        <v>0</v>
      </c>
      <c r="J1097" s="33">
        <f t="shared" si="243"/>
        <v>0</v>
      </c>
      <c r="K1097" s="33">
        <f t="shared" si="243"/>
        <v>0</v>
      </c>
      <c r="L1097" s="33">
        <f t="shared" si="243"/>
        <v>0</v>
      </c>
      <c r="M1097" s="33">
        <f t="shared" si="243"/>
        <v>0</v>
      </c>
      <c r="N1097" s="33">
        <f t="shared" si="243"/>
        <v>0</v>
      </c>
      <c r="O1097" s="33">
        <f t="shared" si="243"/>
        <v>0</v>
      </c>
      <c r="P1097" s="33">
        <f t="shared" si="243"/>
        <v>0</v>
      </c>
      <c r="Q1097" s="21">
        <f t="shared" si="243"/>
        <v>0</v>
      </c>
      <c r="R1097" s="21">
        <f t="shared" si="243"/>
        <v>0</v>
      </c>
      <c r="S1097" s="21">
        <f t="shared" si="243"/>
        <v>0</v>
      </c>
      <c r="T1097" s="21">
        <f t="shared" si="243"/>
        <v>0</v>
      </c>
      <c r="U1097" s="32">
        <f t="shared" si="232"/>
        <v>0</v>
      </c>
    </row>
    <row r="1098" spans="1:21" ht="22.5" outlineLevel="2">
      <c r="A1098" s="42" t="s">
        <v>976</v>
      </c>
      <c r="B1098" s="8" t="s">
        <v>977</v>
      </c>
      <c r="C1098" s="42"/>
      <c r="D1098" s="8"/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U1098" s="32">
        <f t="shared" si="232"/>
        <v>0</v>
      </c>
    </row>
    <row r="1099" spans="1:21" outlineLevel="1">
      <c r="A1099" s="41" t="s">
        <v>1537</v>
      </c>
      <c r="B1099" s="8"/>
      <c r="C1099" s="42"/>
      <c r="D1099" s="8"/>
      <c r="E1099" s="33">
        <f t="shared" ref="E1099:T1099" si="244">SUBTOTAL(9,E1098:E1098)</f>
        <v>0</v>
      </c>
      <c r="F1099" s="33">
        <f t="shared" si="244"/>
        <v>0</v>
      </c>
      <c r="G1099" s="33">
        <f t="shared" si="244"/>
        <v>0</v>
      </c>
      <c r="H1099" s="33">
        <f t="shared" si="244"/>
        <v>0</v>
      </c>
      <c r="I1099" s="33">
        <f t="shared" si="244"/>
        <v>0</v>
      </c>
      <c r="J1099" s="33">
        <f t="shared" si="244"/>
        <v>0</v>
      </c>
      <c r="K1099" s="33">
        <f t="shared" si="244"/>
        <v>0</v>
      </c>
      <c r="L1099" s="33">
        <f t="shared" si="244"/>
        <v>0</v>
      </c>
      <c r="M1099" s="33">
        <f t="shared" si="244"/>
        <v>0</v>
      </c>
      <c r="N1099" s="33">
        <f t="shared" si="244"/>
        <v>0</v>
      </c>
      <c r="O1099" s="33">
        <f t="shared" si="244"/>
        <v>0</v>
      </c>
      <c r="P1099" s="33">
        <f t="shared" si="244"/>
        <v>0</v>
      </c>
      <c r="Q1099" s="21">
        <f t="shared" si="244"/>
        <v>0</v>
      </c>
      <c r="R1099" s="21">
        <f t="shared" si="244"/>
        <v>0</v>
      </c>
      <c r="S1099" s="21">
        <f t="shared" si="244"/>
        <v>0</v>
      </c>
      <c r="T1099" s="21">
        <f t="shared" si="244"/>
        <v>0</v>
      </c>
      <c r="U1099" s="32">
        <f t="shared" si="232"/>
        <v>0</v>
      </c>
    </row>
    <row r="1100" spans="1:21" outlineLevel="2">
      <c r="A1100" s="42" t="s">
        <v>978</v>
      </c>
      <c r="B1100" s="8" t="s">
        <v>979</v>
      </c>
      <c r="C1100" s="42"/>
      <c r="D1100" s="8"/>
      <c r="E1100" s="33"/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U1100" s="32">
        <f t="shared" si="232"/>
        <v>0</v>
      </c>
    </row>
    <row r="1101" spans="1:21" ht="22.5" outlineLevel="2">
      <c r="A1101" s="42" t="s">
        <v>978</v>
      </c>
      <c r="B1101" s="8" t="s">
        <v>979</v>
      </c>
      <c r="C1101" s="42">
        <v>27200</v>
      </c>
      <c r="D1101" s="8" t="s">
        <v>980</v>
      </c>
      <c r="E1101" s="33">
        <v>205653610</v>
      </c>
      <c r="F1101" s="33">
        <v>0</v>
      </c>
      <c r="G1101" s="33">
        <v>0</v>
      </c>
      <c r="H1101" s="33">
        <v>10805090</v>
      </c>
      <c r="I1101" s="33">
        <v>0</v>
      </c>
      <c r="J1101" s="33">
        <v>0</v>
      </c>
      <c r="K1101" s="33">
        <v>216458700</v>
      </c>
      <c r="L1101" s="33">
        <v>216458090</v>
      </c>
      <c r="M1101" s="33">
        <v>216458090</v>
      </c>
      <c r="N1101" s="33">
        <v>171458090</v>
      </c>
      <c r="O1101" s="33">
        <v>160653000</v>
      </c>
      <c r="P1101" s="33">
        <v>610</v>
      </c>
      <c r="Q1101" s="21">
        <v>10805090</v>
      </c>
      <c r="R1101" s="21">
        <v>10805090</v>
      </c>
      <c r="S1101" s="21">
        <v>216458700</v>
      </c>
      <c r="T1101" s="21">
        <v>0</v>
      </c>
      <c r="U1101" s="32">
        <f t="shared" si="232"/>
        <v>10805090</v>
      </c>
    </row>
    <row r="1102" spans="1:21" s="26" customFormat="1" outlineLevel="1">
      <c r="A1102" s="41" t="s">
        <v>1538</v>
      </c>
      <c r="B1102" s="6"/>
      <c r="C1102" s="41"/>
      <c r="D1102" s="6"/>
      <c r="E1102" s="34">
        <f t="shared" ref="E1102:T1102" si="245">SUBTOTAL(9,E1100:E1101)</f>
        <v>205653610</v>
      </c>
      <c r="F1102" s="34">
        <f t="shared" si="245"/>
        <v>0</v>
      </c>
      <c r="G1102" s="34">
        <f t="shared" si="245"/>
        <v>0</v>
      </c>
      <c r="H1102" s="34">
        <f t="shared" si="245"/>
        <v>10805090</v>
      </c>
      <c r="I1102" s="34">
        <f t="shared" si="245"/>
        <v>0</v>
      </c>
      <c r="J1102" s="34">
        <f t="shared" si="245"/>
        <v>0</v>
      </c>
      <c r="K1102" s="34">
        <f t="shared" si="245"/>
        <v>216458700</v>
      </c>
      <c r="L1102" s="34">
        <f t="shared" si="245"/>
        <v>216458090</v>
      </c>
      <c r="M1102" s="34">
        <f t="shared" si="245"/>
        <v>216458090</v>
      </c>
      <c r="N1102" s="34">
        <f t="shared" si="245"/>
        <v>171458090</v>
      </c>
      <c r="O1102" s="34">
        <f t="shared" si="245"/>
        <v>160653000</v>
      </c>
      <c r="P1102" s="34">
        <f t="shared" si="245"/>
        <v>610</v>
      </c>
      <c r="Q1102" s="28">
        <f t="shared" si="245"/>
        <v>10805090</v>
      </c>
      <c r="R1102" s="28">
        <f t="shared" si="245"/>
        <v>10805090</v>
      </c>
      <c r="S1102" s="28">
        <f t="shared" si="245"/>
        <v>216458700</v>
      </c>
      <c r="T1102" s="28">
        <f t="shared" si="245"/>
        <v>0</v>
      </c>
      <c r="U1102" s="29">
        <f t="shared" ref="U1102:U1165" si="246">+N1102-O1102</f>
        <v>10805090</v>
      </c>
    </row>
    <row r="1103" spans="1:21" outlineLevel="2">
      <c r="A1103" s="42" t="s">
        <v>981</v>
      </c>
      <c r="B1103" s="8" t="s">
        <v>982</v>
      </c>
      <c r="C1103" s="42"/>
      <c r="D1103" s="8"/>
      <c r="E1103" s="33"/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U1103" s="32">
        <f t="shared" si="246"/>
        <v>0</v>
      </c>
    </row>
    <row r="1104" spans="1:21" outlineLevel="1">
      <c r="A1104" s="42" t="s">
        <v>1539</v>
      </c>
      <c r="B1104" s="8"/>
      <c r="C1104" s="42"/>
      <c r="D1104" s="8"/>
      <c r="E1104" s="33">
        <f t="shared" ref="E1104:T1104" si="247">SUBTOTAL(9,E1103:E1103)</f>
        <v>0</v>
      </c>
      <c r="F1104" s="33">
        <f t="shared" si="247"/>
        <v>0</v>
      </c>
      <c r="G1104" s="33">
        <f t="shared" si="247"/>
        <v>0</v>
      </c>
      <c r="H1104" s="33">
        <f t="shared" si="247"/>
        <v>0</v>
      </c>
      <c r="I1104" s="33">
        <f t="shared" si="247"/>
        <v>0</v>
      </c>
      <c r="J1104" s="33">
        <f t="shared" si="247"/>
        <v>0</v>
      </c>
      <c r="K1104" s="33">
        <f t="shared" si="247"/>
        <v>0</v>
      </c>
      <c r="L1104" s="33">
        <f t="shared" si="247"/>
        <v>0</v>
      </c>
      <c r="M1104" s="33">
        <f t="shared" si="247"/>
        <v>0</v>
      </c>
      <c r="N1104" s="33">
        <f t="shared" si="247"/>
        <v>0</v>
      </c>
      <c r="O1104" s="33">
        <f t="shared" si="247"/>
        <v>0</v>
      </c>
      <c r="P1104" s="33">
        <f t="shared" si="247"/>
        <v>0</v>
      </c>
      <c r="Q1104" s="21">
        <f t="shared" si="247"/>
        <v>0</v>
      </c>
      <c r="R1104" s="21">
        <f t="shared" si="247"/>
        <v>0</v>
      </c>
      <c r="S1104" s="21">
        <f t="shared" si="247"/>
        <v>0</v>
      </c>
      <c r="T1104" s="21">
        <f t="shared" si="247"/>
        <v>0</v>
      </c>
      <c r="U1104" s="32">
        <f t="shared" si="246"/>
        <v>0</v>
      </c>
    </row>
    <row r="1105" spans="1:21" outlineLevel="2">
      <c r="A1105" s="42" t="s">
        <v>983</v>
      </c>
      <c r="B1105" s="8" t="s">
        <v>984</v>
      </c>
      <c r="C1105" s="42"/>
      <c r="D1105" s="8"/>
      <c r="E1105" s="33"/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U1105" s="32">
        <f t="shared" si="246"/>
        <v>0</v>
      </c>
    </row>
    <row r="1106" spans="1:21" outlineLevel="1">
      <c r="A1106" s="42" t="s">
        <v>1540</v>
      </c>
      <c r="B1106" s="8"/>
      <c r="C1106" s="42"/>
      <c r="D1106" s="8"/>
      <c r="E1106" s="33">
        <f t="shared" ref="E1106:T1106" si="248">SUBTOTAL(9,E1105:E1105)</f>
        <v>0</v>
      </c>
      <c r="F1106" s="33">
        <f t="shared" si="248"/>
        <v>0</v>
      </c>
      <c r="G1106" s="33">
        <f t="shared" si="248"/>
        <v>0</v>
      </c>
      <c r="H1106" s="33">
        <f t="shared" si="248"/>
        <v>0</v>
      </c>
      <c r="I1106" s="33">
        <f t="shared" si="248"/>
        <v>0</v>
      </c>
      <c r="J1106" s="33">
        <f t="shared" si="248"/>
        <v>0</v>
      </c>
      <c r="K1106" s="33">
        <f t="shared" si="248"/>
        <v>0</v>
      </c>
      <c r="L1106" s="33">
        <f t="shared" si="248"/>
        <v>0</v>
      </c>
      <c r="M1106" s="33">
        <f t="shared" si="248"/>
        <v>0</v>
      </c>
      <c r="N1106" s="33">
        <f t="shared" si="248"/>
        <v>0</v>
      </c>
      <c r="O1106" s="33">
        <f t="shared" si="248"/>
        <v>0</v>
      </c>
      <c r="P1106" s="33">
        <f t="shared" si="248"/>
        <v>0</v>
      </c>
      <c r="Q1106" s="21">
        <f t="shared" si="248"/>
        <v>0</v>
      </c>
      <c r="R1106" s="21">
        <f t="shared" si="248"/>
        <v>0</v>
      </c>
      <c r="S1106" s="21">
        <f t="shared" si="248"/>
        <v>0</v>
      </c>
      <c r="T1106" s="21">
        <f t="shared" si="248"/>
        <v>0</v>
      </c>
      <c r="U1106" s="32">
        <f t="shared" si="246"/>
        <v>0</v>
      </c>
    </row>
    <row r="1107" spans="1:21" outlineLevel="2">
      <c r="A1107" s="42" t="s">
        <v>985</v>
      </c>
      <c r="B1107" s="8" t="s">
        <v>979</v>
      </c>
      <c r="C1107" s="42"/>
      <c r="D1107" s="8"/>
      <c r="E1107" s="33"/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U1107" s="32">
        <f t="shared" si="246"/>
        <v>0</v>
      </c>
    </row>
    <row r="1108" spans="1:21" outlineLevel="2">
      <c r="A1108" s="42" t="s">
        <v>985</v>
      </c>
      <c r="B1108" s="8" t="s">
        <v>979</v>
      </c>
      <c r="C1108" s="42">
        <v>27210</v>
      </c>
      <c r="D1108" s="8" t="s">
        <v>986</v>
      </c>
      <c r="E1108" s="33">
        <v>40578025</v>
      </c>
      <c r="F1108" s="33">
        <v>0</v>
      </c>
      <c r="G1108" s="33">
        <v>0</v>
      </c>
      <c r="H1108" s="33">
        <v>42651325</v>
      </c>
      <c r="I1108" s="33">
        <v>0</v>
      </c>
      <c r="J1108" s="33">
        <v>0</v>
      </c>
      <c r="K1108" s="33">
        <v>83229350</v>
      </c>
      <c r="L1108" s="33">
        <v>80779025</v>
      </c>
      <c r="M1108" s="33">
        <v>80779025</v>
      </c>
      <c r="N1108" s="33">
        <v>80779025</v>
      </c>
      <c r="O1108" s="33">
        <v>80779025</v>
      </c>
      <c r="P1108" s="33">
        <v>2450325</v>
      </c>
      <c r="Q1108" s="21">
        <v>0</v>
      </c>
      <c r="R1108" s="21">
        <v>0</v>
      </c>
      <c r="S1108" s="21">
        <v>80779025</v>
      </c>
      <c r="T1108" s="21">
        <v>0</v>
      </c>
      <c r="U1108" s="32">
        <f t="shared" si="246"/>
        <v>0</v>
      </c>
    </row>
    <row r="1109" spans="1:21" s="26" customFormat="1" outlineLevel="1">
      <c r="A1109" s="41" t="s">
        <v>1541</v>
      </c>
      <c r="B1109" s="6"/>
      <c r="C1109" s="41"/>
      <c r="D1109" s="6"/>
      <c r="E1109" s="34">
        <f t="shared" ref="E1109:T1109" si="249">SUBTOTAL(9,E1107:E1108)</f>
        <v>40578025</v>
      </c>
      <c r="F1109" s="34">
        <f t="shared" si="249"/>
        <v>0</v>
      </c>
      <c r="G1109" s="34">
        <f t="shared" si="249"/>
        <v>0</v>
      </c>
      <c r="H1109" s="34">
        <f t="shared" si="249"/>
        <v>42651325</v>
      </c>
      <c r="I1109" s="34">
        <f t="shared" si="249"/>
        <v>0</v>
      </c>
      <c r="J1109" s="34">
        <f t="shared" si="249"/>
        <v>0</v>
      </c>
      <c r="K1109" s="34">
        <f t="shared" si="249"/>
        <v>83229350</v>
      </c>
      <c r="L1109" s="34">
        <f t="shared" si="249"/>
        <v>80779025</v>
      </c>
      <c r="M1109" s="34">
        <f t="shared" si="249"/>
        <v>80779025</v>
      </c>
      <c r="N1109" s="34">
        <f t="shared" si="249"/>
        <v>80779025</v>
      </c>
      <c r="O1109" s="34">
        <f t="shared" si="249"/>
        <v>80779025</v>
      </c>
      <c r="P1109" s="34">
        <f t="shared" si="249"/>
        <v>2450325</v>
      </c>
      <c r="Q1109" s="28">
        <f t="shared" si="249"/>
        <v>0</v>
      </c>
      <c r="R1109" s="28">
        <f t="shared" si="249"/>
        <v>0</v>
      </c>
      <c r="S1109" s="28">
        <f t="shared" si="249"/>
        <v>80779025</v>
      </c>
      <c r="T1109" s="28">
        <f t="shared" si="249"/>
        <v>0</v>
      </c>
      <c r="U1109" s="29">
        <f t="shared" si="246"/>
        <v>0</v>
      </c>
    </row>
    <row r="1110" spans="1:21" outlineLevel="2">
      <c r="A1110" s="42" t="s">
        <v>987</v>
      </c>
      <c r="B1110" s="8" t="s">
        <v>988</v>
      </c>
      <c r="C1110" s="42"/>
      <c r="D1110" s="8"/>
      <c r="E1110" s="33"/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U1110" s="32">
        <f t="shared" si="246"/>
        <v>0</v>
      </c>
    </row>
    <row r="1111" spans="1:21" outlineLevel="1">
      <c r="A1111" s="42" t="s">
        <v>1542</v>
      </c>
      <c r="B1111" s="8"/>
      <c r="C1111" s="42"/>
      <c r="D1111" s="8"/>
      <c r="E1111" s="33">
        <f t="shared" ref="E1111:T1111" si="250">SUBTOTAL(9,E1110:E1110)</f>
        <v>0</v>
      </c>
      <c r="F1111" s="33">
        <f t="shared" si="250"/>
        <v>0</v>
      </c>
      <c r="G1111" s="33">
        <f t="shared" si="250"/>
        <v>0</v>
      </c>
      <c r="H1111" s="33">
        <f t="shared" si="250"/>
        <v>0</v>
      </c>
      <c r="I1111" s="33">
        <f t="shared" si="250"/>
        <v>0</v>
      </c>
      <c r="J1111" s="33">
        <f t="shared" si="250"/>
        <v>0</v>
      </c>
      <c r="K1111" s="33">
        <f t="shared" si="250"/>
        <v>0</v>
      </c>
      <c r="L1111" s="33">
        <f t="shared" si="250"/>
        <v>0</v>
      </c>
      <c r="M1111" s="33">
        <f t="shared" si="250"/>
        <v>0</v>
      </c>
      <c r="N1111" s="33">
        <f t="shared" si="250"/>
        <v>0</v>
      </c>
      <c r="O1111" s="33">
        <f t="shared" si="250"/>
        <v>0</v>
      </c>
      <c r="P1111" s="33">
        <f t="shared" si="250"/>
        <v>0</v>
      </c>
      <c r="Q1111" s="21">
        <f t="shared" si="250"/>
        <v>0</v>
      </c>
      <c r="R1111" s="21">
        <f t="shared" si="250"/>
        <v>0</v>
      </c>
      <c r="S1111" s="21">
        <f t="shared" si="250"/>
        <v>0</v>
      </c>
      <c r="T1111" s="21">
        <f t="shared" si="250"/>
        <v>0</v>
      </c>
      <c r="U1111" s="32">
        <f t="shared" si="246"/>
        <v>0</v>
      </c>
    </row>
    <row r="1112" spans="1:21" ht="22.5" outlineLevel="2">
      <c r="A1112" s="42" t="s">
        <v>989</v>
      </c>
      <c r="B1112" s="8" t="s">
        <v>325</v>
      </c>
      <c r="C1112" s="42"/>
      <c r="D1112" s="8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U1112" s="32">
        <f t="shared" si="246"/>
        <v>0</v>
      </c>
    </row>
    <row r="1113" spans="1:21" outlineLevel="1">
      <c r="A1113" s="42" t="s">
        <v>1543</v>
      </c>
      <c r="B1113" s="8"/>
      <c r="C1113" s="42"/>
      <c r="D1113" s="8"/>
      <c r="E1113" s="33">
        <f t="shared" ref="E1113:T1113" si="251">SUBTOTAL(9,E1112:E1112)</f>
        <v>0</v>
      </c>
      <c r="F1113" s="33">
        <f t="shared" si="251"/>
        <v>0</v>
      </c>
      <c r="G1113" s="33">
        <f t="shared" si="251"/>
        <v>0</v>
      </c>
      <c r="H1113" s="33">
        <f t="shared" si="251"/>
        <v>0</v>
      </c>
      <c r="I1113" s="33">
        <f t="shared" si="251"/>
        <v>0</v>
      </c>
      <c r="J1113" s="33">
        <f t="shared" si="251"/>
        <v>0</v>
      </c>
      <c r="K1113" s="33">
        <f t="shared" si="251"/>
        <v>0</v>
      </c>
      <c r="L1113" s="33">
        <f t="shared" si="251"/>
        <v>0</v>
      </c>
      <c r="M1113" s="33">
        <f t="shared" si="251"/>
        <v>0</v>
      </c>
      <c r="N1113" s="33">
        <f t="shared" si="251"/>
        <v>0</v>
      </c>
      <c r="O1113" s="33">
        <f t="shared" si="251"/>
        <v>0</v>
      </c>
      <c r="P1113" s="33">
        <f t="shared" si="251"/>
        <v>0</v>
      </c>
      <c r="Q1113" s="21">
        <f t="shared" si="251"/>
        <v>0</v>
      </c>
      <c r="R1113" s="21">
        <f t="shared" si="251"/>
        <v>0</v>
      </c>
      <c r="S1113" s="21">
        <f t="shared" si="251"/>
        <v>0</v>
      </c>
      <c r="T1113" s="21">
        <f t="shared" si="251"/>
        <v>0</v>
      </c>
      <c r="U1113" s="32">
        <f t="shared" si="246"/>
        <v>0</v>
      </c>
    </row>
    <row r="1114" spans="1:21" outlineLevel="2">
      <c r="A1114" s="42" t="s">
        <v>990</v>
      </c>
      <c r="B1114" s="8" t="s">
        <v>979</v>
      </c>
      <c r="C1114" s="42"/>
      <c r="D1114" s="8"/>
      <c r="E1114" s="33"/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U1114" s="32">
        <f t="shared" si="246"/>
        <v>0</v>
      </c>
    </row>
    <row r="1115" spans="1:21" outlineLevel="2">
      <c r="A1115" s="42" t="s">
        <v>990</v>
      </c>
      <c r="B1115" s="8" t="s">
        <v>979</v>
      </c>
      <c r="C1115" s="42">
        <v>27220</v>
      </c>
      <c r="D1115" s="8" t="s">
        <v>991</v>
      </c>
      <c r="E1115" s="33">
        <v>157092000</v>
      </c>
      <c r="F1115" s="33">
        <v>0</v>
      </c>
      <c r="G1115" s="33">
        <v>0</v>
      </c>
      <c r="H1115" s="33">
        <v>110610350</v>
      </c>
      <c r="I1115" s="33">
        <v>0</v>
      </c>
      <c r="J1115" s="33">
        <v>0</v>
      </c>
      <c r="K1115" s="33">
        <v>267702350</v>
      </c>
      <c r="L1115" s="33">
        <v>263500000</v>
      </c>
      <c r="M1115" s="33">
        <v>263500000</v>
      </c>
      <c r="N1115" s="33">
        <v>263500000</v>
      </c>
      <c r="O1115" s="33">
        <v>190000000</v>
      </c>
      <c r="P1115" s="33">
        <v>4202350</v>
      </c>
      <c r="Q1115" s="21">
        <v>62702350</v>
      </c>
      <c r="R1115" s="21">
        <v>73500000</v>
      </c>
      <c r="S1115" s="21">
        <v>267702350</v>
      </c>
      <c r="T1115" s="21">
        <v>0</v>
      </c>
      <c r="U1115" s="32">
        <f t="shared" si="246"/>
        <v>73500000</v>
      </c>
    </row>
    <row r="1116" spans="1:21" s="26" customFormat="1" outlineLevel="1">
      <c r="A1116" s="41" t="s">
        <v>1544</v>
      </c>
      <c r="B1116" s="6"/>
      <c r="C1116" s="41"/>
      <c r="D1116" s="6"/>
      <c r="E1116" s="34">
        <f t="shared" ref="E1116:T1116" si="252">SUBTOTAL(9,E1114:E1115)</f>
        <v>157092000</v>
      </c>
      <c r="F1116" s="34">
        <f t="shared" si="252"/>
        <v>0</v>
      </c>
      <c r="G1116" s="34">
        <f t="shared" si="252"/>
        <v>0</v>
      </c>
      <c r="H1116" s="34">
        <f t="shared" si="252"/>
        <v>110610350</v>
      </c>
      <c r="I1116" s="34">
        <f t="shared" si="252"/>
        <v>0</v>
      </c>
      <c r="J1116" s="34">
        <f t="shared" si="252"/>
        <v>0</v>
      </c>
      <c r="K1116" s="34">
        <f t="shared" si="252"/>
        <v>267702350</v>
      </c>
      <c r="L1116" s="34">
        <f t="shared" si="252"/>
        <v>263500000</v>
      </c>
      <c r="M1116" s="34">
        <f t="shared" si="252"/>
        <v>263500000</v>
      </c>
      <c r="N1116" s="34">
        <f t="shared" si="252"/>
        <v>263500000</v>
      </c>
      <c r="O1116" s="34">
        <f t="shared" si="252"/>
        <v>190000000</v>
      </c>
      <c r="P1116" s="34">
        <f t="shared" si="252"/>
        <v>4202350</v>
      </c>
      <c r="Q1116" s="28">
        <f t="shared" si="252"/>
        <v>62702350</v>
      </c>
      <c r="R1116" s="28">
        <f t="shared" si="252"/>
        <v>73500000</v>
      </c>
      <c r="S1116" s="28">
        <f t="shared" si="252"/>
        <v>267702350</v>
      </c>
      <c r="T1116" s="28">
        <f t="shared" si="252"/>
        <v>0</v>
      </c>
      <c r="U1116" s="29">
        <f t="shared" si="246"/>
        <v>73500000</v>
      </c>
    </row>
    <row r="1117" spans="1:21" outlineLevel="2">
      <c r="A1117" s="42" t="s">
        <v>992</v>
      </c>
      <c r="B1117" s="8" t="s">
        <v>993</v>
      </c>
      <c r="C1117" s="42"/>
      <c r="D1117" s="8"/>
      <c r="E1117" s="33"/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U1117" s="32">
        <f t="shared" si="246"/>
        <v>0</v>
      </c>
    </row>
    <row r="1118" spans="1:21" outlineLevel="1">
      <c r="A1118" s="42" t="s">
        <v>1545</v>
      </c>
      <c r="B1118" s="8"/>
      <c r="C1118" s="42"/>
      <c r="D1118" s="8"/>
      <c r="E1118" s="33">
        <f t="shared" ref="E1118:T1118" si="253">SUBTOTAL(9,E1117:E1117)</f>
        <v>0</v>
      </c>
      <c r="F1118" s="33">
        <f t="shared" si="253"/>
        <v>0</v>
      </c>
      <c r="G1118" s="33">
        <f t="shared" si="253"/>
        <v>0</v>
      </c>
      <c r="H1118" s="33">
        <f t="shared" si="253"/>
        <v>0</v>
      </c>
      <c r="I1118" s="33">
        <f t="shared" si="253"/>
        <v>0</v>
      </c>
      <c r="J1118" s="33">
        <f t="shared" si="253"/>
        <v>0</v>
      </c>
      <c r="K1118" s="33">
        <f t="shared" si="253"/>
        <v>0</v>
      </c>
      <c r="L1118" s="33">
        <f t="shared" si="253"/>
        <v>0</v>
      </c>
      <c r="M1118" s="33">
        <f t="shared" si="253"/>
        <v>0</v>
      </c>
      <c r="N1118" s="33">
        <f t="shared" si="253"/>
        <v>0</v>
      </c>
      <c r="O1118" s="33">
        <f t="shared" si="253"/>
        <v>0</v>
      </c>
      <c r="P1118" s="33">
        <f t="shared" si="253"/>
        <v>0</v>
      </c>
      <c r="Q1118" s="21">
        <f t="shared" si="253"/>
        <v>0</v>
      </c>
      <c r="R1118" s="21">
        <f t="shared" si="253"/>
        <v>0</v>
      </c>
      <c r="S1118" s="21">
        <f t="shared" si="253"/>
        <v>0</v>
      </c>
      <c r="T1118" s="21">
        <f t="shared" si="253"/>
        <v>0</v>
      </c>
      <c r="U1118" s="32">
        <f t="shared" si="246"/>
        <v>0</v>
      </c>
    </row>
    <row r="1119" spans="1:21" outlineLevel="2">
      <c r="A1119" s="42" t="s">
        <v>994</v>
      </c>
      <c r="B1119" s="8" t="s">
        <v>995</v>
      </c>
      <c r="C1119" s="42"/>
      <c r="D1119" s="8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U1119" s="32">
        <f t="shared" si="246"/>
        <v>0</v>
      </c>
    </row>
    <row r="1120" spans="1:21" outlineLevel="1">
      <c r="A1120" s="42" t="s">
        <v>1546</v>
      </c>
      <c r="B1120" s="8"/>
      <c r="C1120" s="42"/>
      <c r="D1120" s="8"/>
      <c r="E1120" s="33">
        <f t="shared" ref="E1120:T1120" si="254">SUBTOTAL(9,E1119:E1119)</f>
        <v>0</v>
      </c>
      <c r="F1120" s="33">
        <f t="shared" si="254"/>
        <v>0</v>
      </c>
      <c r="G1120" s="33">
        <f t="shared" si="254"/>
        <v>0</v>
      </c>
      <c r="H1120" s="33">
        <f t="shared" si="254"/>
        <v>0</v>
      </c>
      <c r="I1120" s="33">
        <f t="shared" si="254"/>
        <v>0</v>
      </c>
      <c r="J1120" s="33">
        <f t="shared" si="254"/>
        <v>0</v>
      </c>
      <c r="K1120" s="33">
        <f t="shared" si="254"/>
        <v>0</v>
      </c>
      <c r="L1120" s="33">
        <f t="shared" si="254"/>
        <v>0</v>
      </c>
      <c r="M1120" s="33">
        <f t="shared" si="254"/>
        <v>0</v>
      </c>
      <c r="N1120" s="33">
        <f t="shared" si="254"/>
        <v>0</v>
      </c>
      <c r="O1120" s="33">
        <f t="shared" si="254"/>
        <v>0</v>
      </c>
      <c r="P1120" s="33">
        <f t="shared" si="254"/>
        <v>0</v>
      </c>
      <c r="Q1120" s="21">
        <f t="shared" si="254"/>
        <v>0</v>
      </c>
      <c r="R1120" s="21">
        <f t="shared" si="254"/>
        <v>0</v>
      </c>
      <c r="S1120" s="21">
        <f t="shared" si="254"/>
        <v>0</v>
      </c>
      <c r="T1120" s="21">
        <f t="shared" si="254"/>
        <v>0</v>
      </c>
      <c r="U1120" s="32">
        <f t="shared" si="246"/>
        <v>0</v>
      </c>
    </row>
    <row r="1121" spans="1:21" ht="22.5" outlineLevel="2">
      <c r="A1121" s="42" t="s">
        <v>996</v>
      </c>
      <c r="B1121" s="8" t="s">
        <v>997</v>
      </c>
      <c r="C1121" s="42"/>
      <c r="D1121" s="8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U1121" s="32">
        <f t="shared" si="246"/>
        <v>0</v>
      </c>
    </row>
    <row r="1122" spans="1:21" outlineLevel="1">
      <c r="A1122" s="42" t="s">
        <v>1547</v>
      </c>
      <c r="B1122" s="8"/>
      <c r="C1122" s="42"/>
      <c r="D1122" s="8"/>
      <c r="E1122" s="33">
        <f t="shared" ref="E1122:T1122" si="255">SUBTOTAL(9,E1121:E1121)</f>
        <v>0</v>
      </c>
      <c r="F1122" s="33">
        <f t="shared" si="255"/>
        <v>0</v>
      </c>
      <c r="G1122" s="33">
        <f t="shared" si="255"/>
        <v>0</v>
      </c>
      <c r="H1122" s="33">
        <f t="shared" si="255"/>
        <v>0</v>
      </c>
      <c r="I1122" s="33">
        <f t="shared" si="255"/>
        <v>0</v>
      </c>
      <c r="J1122" s="33">
        <f t="shared" si="255"/>
        <v>0</v>
      </c>
      <c r="K1122" s="33">
        <f t="shared" si="255"/>
        <v>0</v>
      </c>
      <c r="L1122" s="33">
        <f t="shared" si="255"/>
        <v>0</v>
      </c>
      <c r="M1122" s="33">
        <f t="shared" si="255"/>
        <v>0</v>
      </c>
      <c r="N1122" s="33">
        <f t="shared" si="255"/>
        <v>0</v>
      </c>
      <c r="O1122" s="33">
        <f t="shared" si="255"/>
        <v>0</v>
      </c>
      <c r="P1122" s="33">
        <f t="shared" si="255"/>
        <v>0</v>
      </c>
      <c r="Q1122" s="21">
        <f t="shared" si="255"/>
        <v>0</v>
      </c>
      <c r="R1122" s="21">
        <f t="shared" si="255"/>
        <v>0</v>
      </c>
      <c r="S1122" s="21">
        <f t="shared" si="255"/>
        <v>0</v>
      </c>
      <c r="T1122" s="21">
        <f t="shared" si="255"/>
        <v>0</v>
      </c>
      <c r="U1122" s="32">
        <f t="shared" si="246"/>
        <v>0</v>
      </c>
    </row>
    <row r="1123" spans="1:21" outlineLevel="2">
      <c r="A1123" s="42" t="s">
        <v>998</v>
      </c>
      <c r="B1123" s="8" t="s">
        <v>979</v>
      </c>
      <c r="C1123" s="42"/>
      <c r="D1123" s="8"/>
      <c r="E1123" s="33"/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U1123" s="32">
        <f t="shared" si="246"/>
        <v>0</v>
      </c>
    </row>
    <row r="1124" spans="1:21" ht="22.5" outlineLevel="2">
      <c r="A1124" s="42" t="s">
        <v>998</v>
      </c>
      <c r="B1124" s="8" t="s">
        <v>979</v>
      </c>
      <c r="C1124" s="42">
        <v>27230</v>
      </c>
      <c r="D1124" s="8" t="s">
        <v>999</v>
      </c>
      <c r="E1124" s="33">
        <v>8947294000</v>
      </c>
      <c r="F1124" s="33">
        <v>0</v>
      </c>
      <c r="G1124" s="33">
        <v>0</v>
      </c>
      <c r="H1124" s="33">
        <v>7107592105</v>
      </c>
      <c r="I1124" s="33">
        <v>529268934</v>
      </c>
      <c r="J1124" s="33">
        <v>0</v>
      </c>
      <c r="K1124" s="33">
        <v>16584155039</v>
      </c>
      <c r="L1124" s="33">
        <v>15422843035</v>
      </c>
      <c r="M1124" s="33">
        <v>15422843035</v>
      </c>
      <c r="N1124" s="33">
        <v>14376407222</v>
      </c>
      <c r="O1124" s="33">
        <v>11492272602</v>
      </c>
      <c r="P1124" s="33">
        <v>1161312004</v>
      </c>
      <c r="Q1124" s="21">
        <v>0</v>
      </c>
      <c r="R1124" s="21">
        <v>3660631246</v>
      </c>
      <c r="S1124" s="21">
        <v>16584155039</v>
      </c>
      <c r="T1124" s="21">
        <v>0</v>
      </c>
      <c r="U1124" s="32">
        <f t="shared" si="246"/>
        <v>2884134620</v>
      </c>
    </row>
    <row r="1125" spans="1:21" ht="33.75" outlineLevel="2">
      <c r="A1125" s="42" t="s">
        <v>998</v>
      </c>
      <c r="B1125" s="8" t="s">
        <v>979</v>
      </c>
      <c r="C1125" s="42">
        <v>272301</v>
      </c>
      <c r="D1125" s="8" t="s">
        <v>1000</v>
      </c>
      <c r="E1125" s="33">
        <v>0</v>
      </c>
      <c r="F1125" s="33">
        <v>0</v>
      </c>
      <c r="G1125" s="33">
        <v>0</v>
      </c>
      <c r="H1125" s="33">
        <v>523355214</v>
      </c>
      <c r="I1125" s="33">
        <v>0</v>
      </c>
      <c r="J1125" s="33">
        <v>0</v>
      </c>
      <c r="K1125" s="33">
        <v>523355214</v>
      </c>
      <c r="L1125" s="33">
        <v>523355214</v>
      </c>
      <c r="M1125" s="33">
        <v>523355214</v>
      </c>
      <c r="N1125" s="33">
        <v>523355214</v>
      </c>
      <c r="O1125" s="33">
        <v>523355214</v>
      </c>
      <c r="P1125" s="33">
        <v>0</v>
      </c>
      <c r="Q1125" s="21">
        <v>0</v>
      </c>
      <c r="R1125" s="21">
        <v>0</v>
      </c>
      <c r="S1125" s="21">
        <v>523355214</v>
      </c>
      <c r="T1125" s="21">
        <v>0</v>
      </c>
      <c r="U1125" s="32">
        <f t="shared" si="246"/>
        <v>0</v>
      </c>
    </row>
    <row r="1126" spans="1:21" ht="33.75" outlineLevel="2">
      <c r="A1126" s="42" t="s">
        <v>998</v>
      </c>
      <c r="B1126" s="8" t="s">
        <v>979</v>
      </c>
      <c r="C1126" s="42">
        <v>272311</v>
      </c>
      <c r="D1126" s="8" t="s">
        <v>1001</v>
      </c>
      <c r="E1126" s="33">
        <v>0</v>
      </c>
      <c r="F1126" s="33">
        <v>0</v>
      </c>
      <c r="G1126" s="33">
        <v>0</v>
      </c>
      <c r="H1126" s="33">
        <v>118714169</v>
      </c>
      <c r="I1126" s="33">
        <v>0</v>
      </c>
      <c r="J1126" s="33">
        <v>0</v>
      </c>
      <c r="K1126" s="33">
        <v>118714169</v>
      </c>
      <c r="L1126" s="33">
        <v>118714165</v>
      </c>
      <c r="M1126" s="33">
        <v>118714165</v>
      </c>
      <c r="N1126" s="33">
        <v>118714165</v>
      </c>
      <c r="O1126" s="33">
        <v>118714165</v>
      </c>
      <c r="P1126" s="33">
        <v>4</v>
      </c>
      <c r="Q1126" s="21">
        <v>0</v>
      </c>
      <c r="R1126" s="21">
        <v>0</v>
      </c>
      <c r="S1126" s="21">
        <v>118714169</v>
      </c>
      <c r="T1126" s="21">
        <v>0</v>
      </c>
      <c r="U1126" s="32">
        <f t="shared" si="246"/>
        <v>0</v>
      </c>
    </row>
    <row r="1127" spans="1:21" ht="33.75" outlineLevel="2">
      <c r="A1127" s="42" t="s">
        <v>998</v>
      </c>
      <c r="B1127" s="8" t="s">
        <v>979</v>
      </c>
      <c r="C1127" s="42">
        <v>272321</v>
      </c>
      <c r="D1127" s="8" t="s">
        <v>1002</v>
      </c>
      <c r="E1127" s="33">
        <v>0</v>
      </c>
      <c r="F1127" s="33">
        <v>0</v>
      </c>
      <c r="G1127" s="33">
        <v>0</v>
      </c>
      <c r="H1127" s="33">
        <v>373790825</v>
      </c>
      <c r="I1127" s="33">
        <v>0</v>
      </c>
      <c r="J1127" s="33">
        <v>0</v>
      </c>
      <c r="K1127" s="33">
        <v>373790825</v>
      </c>
      <c r="L1127" s="33">
        <v>354093896</v>
      </c>
      <c r="M1127" s="33">
        <v>354093896</v>
      </c>
      <c r="N1127" s="33">
        <v>354093896</v>
      </c>
      <c r="O1127" s="33">
        <v>352245896</v>
      </c>
      <c r="P1127" s="33">
        <v>19696929</v>
      </c>
      <c r="Q1127" s="21">
        <v>0</v>
      </c>
      <c r="R1127" s="21">
        <v>1848000</v>
      </c>
      <c r="S1127" s="21">
        <v>373790825</v>
      </c>
      <c r="T1127" s="21">
        <v>0</v>
      </c>
      <c r="U1127" s="32">
        <f t="shared" si="246"/>
        <v>1848000</v>
      </c>
    </row>
    <row r="1128" spans="1:21" ht="45" outlineLevel="2">
      <c r="A1128" s="42" t="s">
        <v>998</v>
      </c>
      <c r="B1128" s="8" t="s">
        <v>979</v>
      </c>
      <c r="C1128" s="42">
        <v>272331</v>
      </c>
      <c r="D1128" s="8" t="s">
        <v>1003</v>
      </c>
      <c r="E1128" s="33">
        <v>0</v>
      </c>
      <c r="F1128" s="33">
        <v>0</v>
      </c>
      <c r="G1128" s="33">
        <v>0</v>
      </c>
      <c r="H1128" s="33">
        <v>139188918</v>
      </c>
      <c r="I1128" s="33">
        <v>0</v>
      </c>
      <c r="J1128" s="33">
        <v>0</v>
      </c>
      <c r="K1128" s="33">
        <v>139188918</v>
      </c>
      <c r="L1128" s="33">
        <v>127762537</v>
      </c>
      <c r="M1128" s="33">
        <v>127762537</v>
      </c>
      <c r="N1128" s="33">
        <v>127762537</v>
      </c>
      <c r="O1128" s="33">
        <v>127762537</v>
      </c>
      <c r="P1128" s="33">
        <v>11426381</v>
      </c>
      <c r="Q1128" s="21">
        <v>0</v>
      </c>
      <c r="R1128" s="21">
        <v>0</v>
      </c>
      <c r="S1128" s="21">
        <v>139188918</v>
      </c>
      <c r="T1128" s="21">
        <v>0</v>
      </c>
      <c r="U1128" s="32">
        <f t="shared" si="246"/>
        <v>0</v>
      </c>
    </row>
    <row r="1129" spans="1:21" ht="33.75" outlineLevel="2">
      <c r="A1129" s="42" t="s">
        <v>998</v>
      </c>
      <c r="B1129" s="8" t="s">
        <v>979</v>
      </c>
      <c r="C1129" s="42">
        <v>272341</v>
      </c>
      <c r="D1129" s="8" t="s">
        <v>1004</v>
      </c>
      <c r="E1129" s="33">
        <v>0</v>
      </c>
      <c r="F1129" s="33">
        <v>0</v>
      </c>
      <c r="G1129" s="33">
        <v>0</v>
      </c>
      <c r="H1129" s="33">
        <v>2850000</v>
      </c>
      <c r="I1129" s="33">
        <v>0</v>
      </c>
      <c r="J1129" s="33">
        <v>0</v>
      </c>
      <c r="K1129" s="33">
        <v>2850000</v>
      </c>
      <c r="L1129" s="33">
        <v>2375000</v>
      </c>
      <c r="M1129" s="33">
        <v>2375000</v>
      </c>
      <c r="N1129" s="33">
        <v>2375000</v>
      </c>
      <c r="O1129" s="33">
        <v>2375000</v>
      </c>
      <c r="P1129" s="33">
        <v>475000</v>
      </c>
      <c r="Q1129" s="21">
        <v>0</v>
      </c>
      <c r="R1129" s="21">
        <v>0</v>
      </c>
      <c r="S1129" s="21">
        <v>2850000</v>
      </c>
      <c r="T1129" s="21">
        <v>0</v>
      </c>
      <c r="U1129" s="32">
        <f t="shared" si="246"/>
        <v>0</v>
      </c>
    </row>
    <row r="1130" spans="1:21" ht="22.5" outlineLevel="2">
      <c r="A1130" s="42" t="s">
        <v>998</v>
      </c>
      <c r="B1130" s="8" t="s">
        <v>979</v>
      </c>
      <c r="C1130" s="42">
        <v>272351</v>
      </c>
      <c r="D1130" s="8" t="s">
        <v>1005</v>
      </c>
      <c r="E1130" s="33">
        <v>0</v>
      </c>
      <c r="F1130" s="33">
        <v>0</v>
      </c>
      <c r="G1130" s="33">
        <v>0</v>
      </c>
      <c r="H1130" s="33">
        <v>191500000</v>
      </c>
      <c r="I1130" s="33">
        <v>0</v>
      </c>
      <c r="J1130" s="33">
        <v>0</v>
      </c>
      <c r="K1130" s="33">
        <v>191500000</v>
      </c>
      <c r="L1130" s="33">
        <v>191500000</v>
      </c>
      <c r="M1130" s="33">
        <v>191500000</v>
      </c>
      <c r="N1130" s="33">
        <v>191500000</v>
      </c>
      <c r="O1130" s="33">
        <v>191500000</v>
      </c>
      <c r="P1130" s="33">
        <v>0</v>
      </c>
      <c r="Q1130" s="21">
        <v>0</v>
      </c>
      <c r="R1130" s="21">
        <v>0</v>
      </c>
      <c r="S1130" s="21">
        <v>191500000</v>
      </c>
      <c r="T1130" s="21">
        <v>0</v>
      </c>
      <c r="U1130" s="32">
        <f t="shared" si="246"/>
        <v>0</v>
      </c>
    </row>
    <row r="1131" spans="1:21" ht="33.75" outlineLevel="2">
      <c r="A1131" s="42" t="s">
        <v>998</v>
      </c>
      <c r="B1131" s="8" t="s">
        <v>979</v>
      </c>
      <c r="C1131" s="42">
        <v>272361</v>
      </c>
      <c r="D1131" s="8" t="s">
        <v>1006</v>
      </c>
      <c r="E1131" s="33">
        <v>0</v>
      </c>
      <c r="F1131" s="33">
        <v>0</v>
      </c>
      <c r="G1131" s="33">
        <v>0</v>
      </c>
      <c r="H1131" s="33">
        <v>230836100</v>
      </c>
      <c r="I1131" s="33">
        <v>0</v>
      </c>
      <c r="J1131" s="33">
        <v>0</v>
      </c>
      <c r="K1131" s="33">
        <v>230836100</v>
      </c>
      <c r="L1131" s="33">
        <v>218848600</v>
      </c>
      <c r="M1131" s="33">
        <v>218848600</v>
      </c>
      <c r="N1131" s="33">
        <v>218848600</v>
      </c>
      <c r="O1131" s="33">
        <v>218848600</v>
      </c>
      <c r="P1131" s="33">
        <v>11987500</v>
      </c>
      <c r="Q1131" s="21">
        <v>0</v>
      </c>
      <c r="R1131" s="21">
        <v>0</v>
      </c>
      <c r="S1131" s="21">
        <v>230836100</v>
      </c>
      <c r="T1131" s="21">
        <v>0</v>
      </c>
      <c r="U1131" s="32">
        <f t="shared" si="246"/>
        <v>0</v>
      </c>
    </row>
    <row r="1132" spans="1:21" s="26" customFormat="1" outlineLevel="1">
      <c r="A1132" s="41" t="s">
        <v>1548</v>
      </c>
      <c r="B1132" s="6"/>
      <c r="C1132" s="41"/>
      <c r="D1132" s="6"/>
      <c r="E1132" s="34">
        <f t="shared" ref="E1132:T1132" si="256">SUBTOTAL(9,E1123:E1131)</f>
        <v>8947294000</v>
      </c>
      <c r="F1132" s="34">
        <f t="shared" si="256"/>
        <v>0</v>
      </c>
      <c r="G1132" s="34">
        <f t="shared" si="256"/>
        <v>0</v>
      </c>
      <c r="H1132" s="34">
        <f t="shared" si="256"/>
        <v>8687827331</v>
      </c>
      <c r="I1132" s="34">
        <f t="shared" si="256"/>
        <v>529268934</v>
      </c>
      <c r="J1132" s="34">
        <f t="shared" si="256"/>
        <v>0</v>
      </c>
      <c r="K1132" s="34">
        <f t="shared" si="256"/>
        <v>18164390265</v>
      </c>
      <c r="L1132" s="34">
        <f t="shared" si="256"/>
        <v>16959492447</v>
      </c>
      <c r="M1132" s="34">
        <f t="shared" si="256"/>
        <v>16959492447</v>
      </c>
      <c r="N1132" s="34">
        <f t="shared" si="256"/>
        <v>15913056634</v>
      </c>
      <c r="O1132" s="34">
        <f t="shared" si="256"/>
        <v>13027074014</v>
      </c>
      <c r="P1132" s="34">
        <f t="shared" si="256"/>
        <v>1204897818</v>
      </c>
      <c r="Q1132" s="28">
        <f t="shared" si="256"/>
        <v>0</v>
      </c>
      <c r="R1132" s="28">
        <f t="shared" si="256"/>
        <v>3662479246</v>
      </c>
      <c r="S1132" s="28">
        <f t="shared" si="256"/>
        <v>18164390265</v>
      </c>
      <c r="T1132" s="28">
        <f t="shared" si="256"/>
        <v>0</v>
      </c>
      <c r="U1132" s="29">
        <f t="shared" si="246"/>
        <v>2885982620</v>
      </c>
    </row>
    <row r="1133" spans="1:21" ht="22.5" outlineLevel="2">
      <c r="A1133" s="42" t="s">
        <v>1007</v>
      </c>
      <c r="B1133" s="8" t="s">
        <v>1008</v>
      </c>
      <c r="C1133" s="42"/>
      <c r="D1133" s="8"/>
      <c r="E1133" s="33"/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U1133" s="32">
        <f t="shared" si="246"/>
        <v>0</v>
      </c>
    </row>
    <row r="1134" spans="1:21" outlineLevel="1">
      <c r="A1134" s="42" t="s">
        <v>1549</v>
      </c>
      <c r="B1134" s="8"/>
      <c r="C1134" s="42"/>
      <c r="D1134" s="8"/>
      <c r="E1134" s="33">
        <f t="shared" ref="E1134:T1134" si="257">SUBTOTAL(9,E1133:E1133)</f>
        <v>0</v>
      </c>
      <c r="F1134" s="33">
        <f t="shared" si="257"/>
        <v>0</v>
      </c>
      <c r="G1134" s="33">
        <f t="shared" si="257"/>
        <v>0</v>
      </c>
      <c r="H1134" s="33">
        <f t="shared" si="257"/>
        <v>0</v>
      </c>
      <c r="I1134" s="33">
        <f t="shared" si="257"/>
        <v>0</v>
      </c>
      <c r="J1134" s="33">
        <f t="shared" si="257"/>
        <v>0</v>
      </c>
      <c r="K1134" s="33">
        <f t="shared" si="257"/>
        <v>0</v>
      </c>
      <c r="L1134" s="33">
        <f t="shared" si="257"/>
        <v>0</v>
      </c>
      <c r="M1134" s="33">
        <f t="shared" si="257"/>
        <v>0</v>
      </c>
      <c r="N1134" s="33">
        <f t="shared" si="257"/>
        <v>0</v>
      </c>
      <c r="O1134" s="33">
        <f t="shared" si="257"/>
        <v>0</v>
      </c>
      <c r="P1134" s="33">
        <f t="shared" si="257"/>
        <v>0</v>
      </c>
      <c r="Q1134" s="21">
        <f t="shared" si="257"/>
        <v>0</v>
      </c>
      <c r="R1134" s="21">
        <f t="shared" si="257"/>
        <v>0</v>
      </c>
      <c r="S1134" s="21">
        <f t="shared" si="257"/>
        <v>0</v>
      </c>
      <c r="T1134" s="21">
        <f t="shared" si="257"/>
        <v>0</v>
      </c>
      <c r="U1134" s="32">
        <f t="shared" si="246"/>
        <v>0</v>
      </c>
    </row>
    <row r="1135" spans="1:21" outlineLevel="2">
      <c r="A1135" s="42" t="s">
        <v>1009</v>
      </c>
      <c r="B1135" s="8" t="s">
        <v>355</v>
      </c>
      <c r="C1135" s="42"/>
      <c r="D1135" s="8"/>
      <c r="E1135" s="33"/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U1135" s="32">
        <f t="shared" si="246"/>
        <v>0</v>
      </c>
    </row>
    <row r="1136" spans="1:21" outlineLevel="2">
      <c r="A1136" s="42" t="s">
        <v>1009</v>
      </c>
      <c r="B1136" s="8" t="s">
        <v>355</v>
      </c>
      <c r="C1136" s="42">
        <v>27240</v>
      </c>
      <c r="D1136" s="8" t="s">
        <v>1010</v>
      </c>
      <c r="E1136" s="33">
        <v>468607305</v>
      </c>
      <c r="F1136" s="33">
        <v>0</v>
      </c>
      <c r="G1136" s="33">
        <v>33069266</v>
      </c>
      <c r="H1136" s="33">
        <v>0</v>
      </c>
      <c r="I1136" s="33">
        <v>0</v>
      </c>
      <c r="J1136" s="33">
        <v>35000000</v>
      </c>
      <c r="K1136" s="33">
        <v>400538039</v>
      </c>
      <c r="L1136" s="33">
        <v>316102616</v>
      </c>
      <c r="M1136" s="33">
        <v>316102616</v>
      </c>
      <c r="N1136" s="33">
        <v>316102616</v>
      </c>
      <c r="O1136" s="33">
        <v>195909098</v>
      </c>
      <c r="P1136" s="33">
        <v>84435423</v>
      </c>
      <c r="Q1136" s="21">
        <v>0</v>
      </c>
      <c r="R1136" s="21">
        <v>29500683</v>
      </c>
      <c r="S1136" s="21">
        <v>400538039</v>
      </c>
      <c r="T1136" s="21">
        <v>0</v>
      </c>
      <c r="U1136" s="32">
        <f t="shared" si="246"/>
        <v>120193518</v>
      </c>
    </row>
    <row r="1137" spans="1:21" outlineLevel="2">
      <c r="A1137" s="42" t="s">
        <v>1009</v>
      </c>
      <c r="B1137" s="8" t="s">
        <v>355</v>
      </c>
      <c r="C1137" s="42">
        <v>27250</v>
      </c>
      <c r="D1137" s="8" t="s">
        <v>437</v>
      </c>
      <c r="E1137" s="33">
        <v>9312000</v>
      </c>
      <c r="F1137" s="33">
        <v>0</v>
      </c>
      <c r="G1137" s="33">
        <v>0</v>
      </c>
      <c r="H1137" s="33">
        <v>0</v>
      </c>
      <c r="I1137" s="33">
        <v>0</v>
      </c>
      <c r="J1137" s="33">
        <v>0</v>
      </c>
      <c r="K1137" s="33">
        <v>9312000</v>
      </c>
      <c r="L1137" s="33">
        <v>8279323</v>
      </c>
      <c r="M1137" s="33">
        <v>8279323</v>
      </c>
      <c r="N1137" s="33">
        <v>8279323</v>
      </c>
      <c r="O1137" s="33">
        <v>8279323</v>
      </c>
      <c r="P1137" s="33">
        <v>1032677</v>
      </c>
      <c r="Q1137" s="21">
        <v>0</v>
      </c>
      <c r="R1137" s="21">
        <v>646620</v>
      </c>
      <c r="S1137" s="21">
        <v>9312000</v>
      </c>
      <c r="T1137" s="21">
        <v>0</v>
      </c>
      <c r="U1137" s="32">
        <f t="shared" si="246"/>
        <v>0</v>
      </c>
    </row>
    <row r="1138" spans="1:21" outlineLevel="2">
      <c r="A1138" s="42" t="s">
        <v>1009</v>
      </c>
      <c r="B1138" s="8" t="s">
        <v>355</v>
      </c>
      <c r="C1138" s="42">
        <v>27260</v>
      </c>
      <c r="D1138" s="8" t="s">
        <v>1011</v>
      </c>
      <c r="E1138" s="33">
        <v>6547000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6547000</v>
      </c>
      <c r="L1138" s="33">
        <v>380787</v>
      </c>
      <c r="M1138" s="33">
        <v>380787</v>
      </c>
      <c r="N1138" s="33">
        <v>380787</v>
      </c>
      <c r="O1138" s="33">
        <v>380787</v>
      </c>
      <c r="P1138" s="33">
        <v>6166213</v>
      </c>
      <c r="Q1138" s="21">
        <v>5847000</v>
      </c>
      <c r="R1138" s="21">
        <v>0</v>
      </c>
      <c r="S1138" s="21">
        <v>6547000</v>
      </c>
      <c r="T1138" s="21">
        <v>0</v>
      </c>
      <c r="U1138" s="32">
        <f t="shared" si="246"/>
        <v>0</v>
      </c>
    </row>
    <row r="1139" spans="1:21" outlineLevel="2">
      <c r="A1139" s="42" t="s">
        <v>1009</v>
      </c>
      <c r="B1139" s="8" t="s">
        <v>355</v>
      </c>
      <c r="C1139" s="42">
        <v>27270</v>
      </c>
      <c r="D1139" s="8" t="s">
        <v>1012</v>
      </c>
      <c r="E1139" s="33">
        <v>19803000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19803000</v>
      </c>
      <c r="L1139" s="33">
        <v>17112075</v>
      </c>
      <c r="M1139" s="33">
        <v>17112075</v>
      </c>
      <c r="N1139" s="33">
        <v>17112075</v>
      </c>
      <c r="O1139" s="33">
        <v>17112075</v>
      </c>
      <c r="P1139" s="33">
        <v>2690925</v>
      </c>
      <c r="Q1139" s="21">
        <v>0</v>
      </c>
      <c r="R1139" s="21">
        <v>4370880</v>
      </c>
      <c r="S1139" s="21">
        <v>19803000</v>
      </c>
      <c r="T1139" s="21">
        <v>0</v>
      </c>
      <c r="U1139" s="32">
        <f t="shared" si="246"/>
        <v>0</v>
      </c>
    </row>
    <row r="1140" spans="1:21" outlineLevel="2">
      <c r="A1140" s="42" t="s">
        <v>1009</v>
      </c>
      <c r="B1140" s="8" t="s">
        <v>355</v>
      </c>
      <c r="C1140" s="42">
        <v>27280</v>
      </c>
      <c r="D1140" s="8" t="s">
        <v>1013</v>
      </c>
      <c r="E1140" s="33">
        <v>12898000</v>
      </c>
      <c r="F1140" s="33">
        <v>0</v>
      </c>
      <c r="G1140" s="33">
        <v>0</v>
      </c>
      <c r="H1140" s="33">
        <v>0</v>
      </c>
      <c r="I1140" s="33">
        <v>0</v>
      </c>
      <c r="J1140" s="33">
        <v>0</v>
      </c>
      <c r="K1140" s="33">
        <v>12898000</v>
      </c>
      <c r="L1140" s="33">
        <v>8957648</v>
      </c>
      <c r="M1140" s="33">
        <v>8957648</v>
      </c>
      <c r="N1140" s="33">
        <v>8957648</v>
      </c>
      <c r="O1140" s="33">
        <v>8957648</v>
      </c>
      <c r="P1140" s="33">
        <v>3940352</v>
      </c>
      <c r="Q1140" s="21">
        <v>0</v>
      </c>
      <c r="R1140" s="21">
        <v>0</v>
      </c>
      <c r="S1140" s="21">
        <v>12898000</v>
      </c>
      <c r="T1140" s="21">
        <v>0</v>
      </c>
      <c r="U1140" s="32">
        <f t="shared" si="246"/>
        <v>0</v>
      </c>
    </row>
    <row r="1141" spans="1:21" outlineLevel="2">
      <c r="A1141" s="42" t="s">
        <v>1009</v>
      </c>
      <c r="B1141" s="8" t="s">
        <v>355</v>
      </c>
      <c r="C1141" s="42">
        <v>27290</v>
      </c>
      <c r="D1141" s="8" t="s">
        <v>1014</v>
      </c>
      <c r="E1141" s="33">
        <v>2457000</v>
      </c>
      <c r="F1141" s="33">
        <v>0</v>
      </c>
      <c r="G1141" s="33">
        <v>0</v>
      </c>
      <c r="H1141" s="33">
        <v>0</v>
      </c>
      <c r="I1141" s="33">
        <v>0</v>
      </c>
      <c r="J1141" s="33">
        <v>0</v>
      </c>
      <c r="K1141" s="33">
        <v>2457000</v>
      </c>
      <c r="L1141" s="33">
        <v>2249381</v>
      </c>
      <c r="M1141" s="33">
        <v>2249381</v>
      </c>
      <c r="N1141" s="33">
        <v>2249381</v>
      </c>
      <c r="O1141" s="33">
        <v>2249381</v>
      </c>
      <c r="P1141" s="33">
        <v>207619</v>
      </c>
      <c r="Q1141" s="21">
        <v>0</v>
      </c>
      <c r="R1141" s="21">
        <v>502517</v>
      </c>
      <c r="S1141" s="21">
        <v>2457000</v>
      </c>
      <c r="T1141" s="21">
        <v>0</v>
      </c>
      <c r="U1141" s="32">
        <f t="shared" si="246"/>
        <v>0</v>
      </c>
    </row>
    <row r="1142" spans="1:21" outlineLevel="2">
      <c r="A1142" s="42" t="s">
        <v>1009</v>
      </c>
      <c r="B1142" s="8" t="s">
        <v>355</v>
      </c>
      <c r="C1142" s="42">
        <v>27300</v>
      </c>
      <c r="D1142" s="8" t="s">
        <v>440</v>
      </c>
      <c r="E1142" s="33">
        <v>19011000</v>
      </c>
      <c r="F1142" s="33">
        <v>0</v>
      </c>
      <c r="G1142" s="33">
        <v>0</v>
      </c>
      <c r="H1142" s="33">
        <v>0</v>
      </c>
      <c r="I1142" s="33">
        <v>0</v>
      </c>
      <c r="J1142" s="33">
        <v>5431187</v>
      </c>
      <c r="K1142" s="33">
        <v>13579813</v>
      </c>
      <c r="L1142" s="33">
        <v>13579813</v>
      </c>
      <c r="M1142" s="33">
        <v>13579813</v>
      </c>
      <c r="N1142" s="33">
        <v>13579813</v>
      </c>
      <c r="O1142" s="33">
        <v>13579813</v>
      </c>
      <c r="P1142" s="33">
        <v>0</v>
      </c>
      <c r="Q1142" s="21">
        <v>0</v>
      </c>
      <c r="R1142" s="21">
        <v>0</v>
      </c>
      <c r="S1142" s="21">
        <v>13579813</v>
      </c>
      <c r="T1142" s="21">
        <v>0</v>
      </c>
      <c r="U1142" s="32">
        <f t="shared" si="246"/>
        <v>0</v>
      </c>
    </row>
    <row r="1143" spans="1:21" outlineLevel="2">
      <c r="A1143" s="42" t="s">
        <v>1009</v>
      </c>
      <c r="B1143" s="8" t="s">
        <v>355</v>
      </c>
      <c r="C1143" s="42">
        <v>27310</v>
      </c>
      <c r="D1143" s="8" t="s">
        <v>441</v>
      </c>
      <c r="E1143" s="33">
        <v>41256000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41256000</v>
      </c>
      <c r="L1143" s="33">
        <v>30140838</v>
      </c>
      <c r="M1143" s="33">
        <v>30140838</v>
      </c>
      <c r="N1143" s="33">
        <v>30140838</v>
      </c>
      <c r="O1143" s="33">
        <v>30140838</v>
      </c>
      <c r="P1143" s="33">
        <v>11115162</v>
      </c>
      <c r="Q1143" s="21">
        <v>0</v>
      </c>
      <c r="R1143" s="21">
        <v>0</v>
      </c>
      <c r="S1143" s="21">
        <v>41256000</v>
      </c>
      <c r="T1143" s="21">
        <v>0</v>
      </c>
      <c r="U1143" s="32">
        <f t="shared" si="246"/>
        <v>0</v>
      </c>
    </row>
    <row r="1144" spans="1:21" outlineLevel="2">
      <c r="A1144" s="42" t="s">
        <v>1009</v>
      </c>
      <c r="B1144" s="8" t="s">
        <v>355</v>
      </c>
      <c r="C1144" s="42">
        <v>27320</v>
      </c>
      <c r="D1144" s="8" t="s">
        <v>1015</v>
      </c>
      <c r="E1144" s="33">
        <v>1152000</v>
      </c>
      <c r="F1144" s="33">
        <v>0</v>
      </c>
      <c r="G1144" s="33">
        <v>0</v>
      </c>
      <c r="H1144" s="33">
        <v>0</v>
      </c>
      <c r="I1144" s="33">
        <v>0</v>
      </c>
      <c r="J1144" s="33">
        <v>0</v>
      </c>
      <c r="K1144" s="33">
        <v>1152000</v>
      </c>
      <c r="L1144" s="33">
        <v>0</v>
      </c>
      <c r="M1144" s="33">
        <v>0</v>
      </c>
      <c r="N1144" s="33">
        <v>0</v>
      </c>
      <c r="O1144" s="33">
        <v>0</v>
      </c>
      <c r="P1144" s="33">
        <v>1152000</v>
      </c>
      <c r="Q1144" s="21">
        <v>0</v>
      </c>
      <c r="R1144" s="21">
        <v>0</v>
      </c>
      <c r="S1144" s="21">
        <v>1152000</v>
      </c>
      <c r="T1144" s="21">
        <v>0</v>
      </c>
      <c r="U1144" s="32">
        <f t="shared" si="246"/>
        <v>0</v>
      </c>
    </row>
    <row r="1145" spans="1:21" outlineLevel="2">
      <c r="A1145" s="42" t="s">
        <v>1009</v>
      </c>
      <c r="B1145" s="8" t="s">
        <v>355</v>
      </c>
      <c r="C1145" s="42">
        <v>27330</v>
      </c>
      <c r="D1145" s="8" t="s">
        <v>26</v>
      </c>
      <c r="E1145" s="33">
        <v>4147000</v>
      </c>
      <c r="F1145" s="33">
        <v>0</v>
      </c>
      <c r="G1145" s="33">
        <v>0</v>
      </c>
      <c r="H1145" s="33">
        <v>0</v>
      </c>
      <c r="I1145" s="33">
        <v>0</v>
      </c>
      <c r="J1145" s="33">
        <v>0</v>
      </c>
      <c r="K1145" s="33">
        <v>4147000</v>
      </c>
      <c r="L1145" s="33">
        <v>0</v>
      </c>
      <c r="M1145" s="33">
        <v>0</v>
      </c>
      <c r="N1145" s="33">
        <v>0</v>
      </c>
      <c r="O1145" s="33">
        <v>0</v>
      </c>
      <c r="P1145" s="33">
        <v>4147000</v>
      </c>
      <c r="Q1145" s="21">
        <v>3647000</v>
      </c>
      <c r="R1145" s="21">
        <v>0</v>
      </c>
      <c r="S1145" s="21">
        <v>4147000</v>
      </c>
      <c r="T1145" s="21">
        <v>0</v>
      </c>
      <c r="U1145" s="32">
        <f t="shared" si="246"/>
        <v>0</v>
      </c>
    </row>
    <row r="1146" spans="1:21" outlineLevel="2">
      <c r="A1146" s="42" t="s">
        <v>1009</v>
      </c>
      <c r="B1146" s="8" t="s">
        <v>355</v>
      </c>
      <c r="C1146" s="42">
        <v>27340</v>
      </c>
      <c r="D1146" s="8" t="s">
        <v>1016</v>
      </c>
      <c r="E1146" s="33">
        <v>9898000</v>
      </c>
      <c r="F1146" s="33">
        <v>0</v>
      </c>
      <c r="G1146" s="33">
        <v>0</v>
      </c>
      <c r="H1146" s="33">
        <v>0</v>
      </c>
      <c r="I1146" s="33">
        <v>0</v>
      </c>
      <c r="J1146" s="33">
        <v>0</v>
      </c>
      <c r="K1146" s="33">
        <v>9898000</v>
      </c>
      <c r="L1146" s="33">
        <v>9048914</v>
      </c>
      <c r="M1146" s="33">
        <v>9048914</v>
      </c>
      <c r="N1146" s="33">
        <v>9048914</v>
      </c>
      <c r="O1146" s="33">
        <v>9048914</v>
      </c>
      <c r="P1146" s="33">
        <v>849086</v>
      </c>
      <c r="Q1146" s="21">
        <v>0</v>
      </c>
      <c r="R1146" s="21">
        <v>785496</v>
      </c>
      <c r="S1146" s="21">
        <v>9898000</v>
      </c>
      <c r="T1146" s="21">
        <v>0</v>
      </c>
      <c r="U1146" s="32">
        <f t="shared" si="246"/>
        <v>0</v>
      </c>
    </row>
    <row r="1147" spans="1:21" outlineLevel="2">
      <c r="A1147" s="42" t="s">
        <v>1009</v>
      </c>
      <c r="B1147" s="8" t="s">
        <v>355</v>
      </c>
      <c r="C1147" s="42">
        <v>27350</v>
      </c>
      <c r="D1147" s="8" t="s">
        <v>436</v>
      </c>
      <c r="E1147" s="33">
        <v>20000000</v>
      </c>
      <c r="F1147" s="33">
        <v>0</v>
      </c>
      <c r="G1147" s="33">
        <v>0</v>
      </c>
      <c r="H1147" s="33">
        <v>0</v>
      </c>
      <c r="I1147" s="33">
        <v>0</v>
      </c>
      <c r="J1147" s="33">
        <v>15000000</v>
      </c>
      <c r="K1147" s="33">
        <v>5000000</v>
      </c>
      <c r="L1147" s="33">
        <v>0</v>
      </c>
      <c r="M1147" s="33">
        <v>0</v>
      </c>
      <c r="N1147" s="33">
        <v>0</v>
      </c>
      <c r="O1147" s="33">
        <v>0</v>
      </c>
      <c r="P1147" s="33">
        <v>5000000</v>
      </c>
      <c r="Q1147" s="21">
        <v>0</v>
      </c>
      <c r="R1147" s="21">
        <v>0</v>
      </c>
      <c r="S1147" s="21">
        <v>5000000</v>
      </c>
      <c r="T1147" s="21">
        <v>0</v>
      </c>
      <c r="U1147" s="32">
        <f t="shared" si="246"/>
        <v>0</v>
      </c>
    </row>
    <row r="1148" spans="1:21" s="26" customFormat="1" outlineLevel="1">
      <c r="A1148" s="41" t="s">
        <v>1550</v>
      </c>
      <c r="B1148" s="6"/>
      <c r="C1148" s="41"/>
      <c r="D1148" s="6"/>
      <c r="E1148" s="34">
        <f t="shared" ref="E1148:T1148" si="258">SUBTOTAL(9,E1135:E1147)</f>
        <v>615088305</v>
      </c>
      <c r="F1148" s="34">
        <f t="shared" si="258"/>
        <v>0</v>
      </c>
      <c r="G1148" s="34">
        <f t="shared" si="258"/>
        <v>33069266</v>
      </c>
      <c r="H1148" s="34">
        <f t="shared" si="258"/>
        <v>0</v>
      </c>
      <c r="I1148" s="34">
        <f t="shared" si="258"/>
        <v>0</v>
      </c>
      <c r="J1148" s="34">
        <f t="shared" si="258"/>
        <v>55431187</v>
      </c>
      <c r="K1148" s="34">
        <f t="shared" si="258"/>
        <v>526587852</v>
      </c>
      <c r="L1148" s="34">
        <f t="shared" si="258"/>
        <v>405851395</v>
      </c>
      <c r="M1148" s="34">
        <f t="shared" si="258"/>
        <v>405851395</v>
      </c>
      <c r="N1148" s="34">
        <f t="shared" si="258"/>
        <v>405851395</v>
      </c>
      <c r="O1148" s="34">
        <f t="shared" si="258"/>
        <v>285657877</v>
      </c>
      <c r="P1148" s="34">
        <f t="shared" si="258"/>
        <v>120736457</v>
      </c>
      <c r="Q1148" s="28">
        <f t="shared" si="258"/>
        <v>9494000</v>
      </c>
      <c r="R1148" s="28">
        <f t="shared" si="258"/>
        <v>35806196</v>
      </c>
      <c r="S1148" s="28">
        <f t="shared" si="258"/>
        <v>526587852</v>
      </c>
      <c r="T1148" s="28">
        <f t="shared" si="258"/>
        <v>0</v>
      </c>
      <c r="U1148" s="29">
        <f t="shared" si="246"/>
        <v>120193518</v>
      </c>
    </row>
    <row r="1149" spans="1:21" outlineLevel="2">
      <c r="A1149" s="42" t="s">
        <v>1017</v>
      </c>
      <c r="B1149" s="8" t="s">
        <v>1018</v>
      </c>
      <c r="C1149" s="42"/>
      <c r="D1149" s="8"/>
      <c r="E1149" s="33"/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U1149" s="32">
        <f t="shared" si="246"/>
        <v>0</v>
      </c>
    </row>
    <row r="1150" spans="1:21" outlineLevel="2">
      <c r="A1150" s="42" t="s">
        <v>1017</v>
      </c>
      <c r="B1150" s="8" t="s">
        <v>1018</v>
      </c>
      <c r="C1150" s="42">
        <v>27360</v>
      </c>
      <c r="D1150" s="8" t="s">
        <v>1019</v>
      </c>
      <c r="E1150" s="33">
        <v>17853000</v>
      </c>
      <c r="F1150" s="33">
        <v>0</v>
      </c>
      <c r="G1150" s="33">
        <v>0</v>
      </c>
      <c r="H1150" s="33">
        <v>0</v>
      </c>
      <c r="I1150" s="33">
        <v>0</v>
      </c>
      <c r="J1150" s="33">
        <v>0</v>
      </c>
      <c r="K1150" s="33">
        <v>17853000</v>
      </c>
      <c r="L1150" s="33">
        <v>10129600</v>
      </c>
      <c r="M1150" s="33">
        <v>10129600</v>
      </c>
      <c r="N1150" s="33">
        <v>10129600</v>
      </c>
      <c r="O1150" s="33">
        <v>10129600</v>
      </c>
      <c r="P1150" s="33">
        <v>7723400</v>
      </c>
      <c r="Q1150" s="21">
        <v>2353000</v>
      </c>
      <c r="R1150" s="21">
        <v>894700</v>
      </c>
      <c r="S1150" s="21">
        <v>17853000</v>
      </c>
      <c r="T1150" s="21">
        <v>0</v>
      </c>
      <c r="U1150" s="32">
        <f t="shared" si="246"/>
        <v>0</v>
      </c>
    </row>
    <row r="1151" spans="1:21" outlineLevel="2">
      <c r="A1151" s="42" t="s">
        <v>1017</v>
      </c>
      <c r="B1151" s="8" t="s">
        <v>1018</v>
      </c>
      <c r="C1151" s="42">
        <v>27370</v>
      </c>
      <c r="D1151" s="8" t="s">
        <v>388</v>
      </c>
      <c r="E1151" s="33">
        <v>2975000</v>
      </c>
      <c r="F1151" s="33">
        <v>0</v>
      </c>
      <c r="G1151" s="33">
        <v>0</v>
      </c>
      <c r="H1151" s="33">
        <v>0</v>
      </c>
      <c r="I1151" s="33">
        <v>0</v>
      </c>
      <c r="J1151" s="33">
        <v>0</v>
      </c>
      <c r="K1151" s="33">
        <v>2975000</v>
      </c>
      <c r="L1151" s="33">
        <v>1859700</v>
      </c>
      <c r="M1151" s="33">
        <v>1859700</v>
      </c>
      <c r="N1151" s="33">
        <v>1859700</v>
      </c>
      <c r="O1151" s="33">
        <v>1859700</v>
      </c>
      <c r="P1151" s="33">
        <v>1115300</v>
      </c>
      <c r="Q1151" s="21">
        <v>0</v>
      </c>
      <c r="R1151" s="21">
        <v>321200</v>
      </c>
      <c r="S1151" s="21">
        <v>2975000</v>
      </c>
      <c r="T1151" s="21">
        <v>0</v>
      </c>
      <c r="U1151" s="32">
        <f t="shared" si="246"/>
        <v>0</v>
      </c>
    </row>
    <row r="1152" spans="1:21" outlineLevel="2">
      <c r="A1152" s="42" t="s">
        <v>1017</v>
      </c>
      <c r="B1152" s="8" t="s">
        <v>1018</v>
      </c>
      <c r="C1152" s="42">
        <v>27380</v>
      </c>
      <c r="D1152" s="8" t="s">
        <v>1020</v>
      </c>
      <c r="E1152" s="33">
        <v>5951000</v>
      </c>
      <c r="F1152" s="33">
        <v>0</v>
      </c>
      <c r="G1152" s="33">
        <v>0</v>
      </c>
      <c r="H1152" s="33">
        <v>0</v>
      </c>
      <c r="I1152" s="33">
        <v>0</v>
      </c>
      <c r="J1152" s="33">
        <v>0</v>
      </c>
      <c r="K1152" s="33">
        <v>5951000</v>
      </c>
      <c r="L1152" s="33">
        <v>3720200</v>
      </c>
      <c r="M1152" s="33">
        <v>3720200</v>
      </c>
      <c r="N1152" s="33">
        <v>3720200</v>
      </c>
      <c r="O1152" s="33">
        <v>3720200</v>
      </c>
      <c r="P1152" s="33">
        <v>2230800</v>
      </c>
      <c r="Q1152" s="21">
        <v>0</v>
      </c>
      <c r="R1152" s="21">
        <v>642400</v>
      </c>
      <c r="S1152" s="21">
        <v>5951000</v>
      </c>
      <c r="T1152" s="21">
        <v>0</v>
      </c>
      <c r="U1152" s="32">
        <f t="shared" si="246"/>
        <v>0</v>
      </c>
    </row>
    <row r="1153" spans="1:21" outlineLevel="2">
      <c r="A1153" s="42" t="s">
        <v>1017</v>
      </c>
      <c r="B1153" s="8" t="s">
        <v>1018</v>
      </c>
      <c r="C1153" s="42">
        <v>27390</v>
      </c>
      <c r="D1153" s="8" t="s">
        <v>1021</v>
      </c>
      <c r="E1153" s="33">
        <v>23803000</v>
      </c>
      <c r="F1153" s="33">
        <v>0</v>
      </c>
      <c r="G1153" s="33">
        <v>0</v>
      </c>
      <c r="H1153" s="33">
        <v>0</v>
      </c>
      <c r="I1153" s="33">
        <v>0</v>
      </c>
      <c r="J1153" s="33">
        <v>0</v>
      </c>
      <c r="K1153" s="33">
        <v>23803000</v>
      </c>
      <c r="L1153" s="33">
        <v>14885000</v>
      </c>
      <c r="M1153" s="33">
        <v>14885000</v>
      </c>
      <c r="N1153" s="33">
        <v>14885000</v>
      </c>
      <c r="O1153" s="33">
        <v>14885000</v>
      </c>
      <c r="P1153" s="33">
        <v>8918000</v>
      </c>
      <c r="Q1153" s="21">
        <v>0</v>
      </c>
      <c r="R1153" s="21">
        <v>2570400</v>
      </c>
      <c r="S1153" s="21">
        <v>23803000</v>
      </c>
      <c r="T1153" s="21">
        <v>0</v>
      </c>
      <c r="U1153" s="32">
        <f t="shared" si="246"/>
        <v>0</v>
      </c>
    </row>
    <row r="1154" spans="1:21" outlineLevel="2">
      <c r="A1154" s="42" t="s">
        <v>1017</v>
      </c>
      <c r="B1154" s="8" t="s">
        <v>1018</v>
      </c>
      <c r="C1154" s="42">
        <v>27400</v>
      </c>
      <c r="D1154" s="8" t="s">
        <v>394</v>
      </c>
      <c r="E1154" s="33">
        <v>2975000</v>
      </c>
      <c r="F1154" s="33">
        <v>0</v>
      </c>
      <c r="G1154" s="33">
        <v>0</v>
      </c>
      <c r="H1154" s="33">
        <v>0</v>
      </c>
      <c r="I1154" s="33">
        <v>0</v>
      </c>
      <c r="J1154" s="33">
        <v>0</v>
      </c>
      <c r="K1154" s="33">
        <v>2975000</v>
      </c>
      <c r="L1154" s="33">
        <v>1859700</v>
      </c>
      <c r="M1154" s="33">
        <v>1859700</v>
      </c>
      <c r="N1154" s="33">
        <v>1859700</v>
      </c>
      <c r="O1154" s="33">
        <v>1859700</v>
      </c>
      <c r="P1154" s="33">
        <v>1115300</v>
      </c>
      <c r="Q1154" s="21">
        <v>0</v>
      </c>
      <c r="R1154" s="21">
        <v>321200</v>
      </c>
      <c r="S1154" s="21">
        <v>2975000</v>
      </c>
      <c r="T1154" s="21">
        <v>0</v>
      </c>
      <c r="U1154" s="32">
        <f t="shared" si="246"/>
        <v>0</v>
      </c>
    </row>
    <row r="1155" spans="1:21" s="26" customFormat="1" outlineLevel="1">
      <c r="A1155" s="41" t="s">
        <v>1551</v>
      </c>
      <c r="B1155" s="6"/>
      <c r="C1155" s="41"/>
      <c r="D1155" s="6"/>
      <c r="E1155" s="34">
        <f t="shared" ref="E1155:T1155" si="259">SUBTOTAL(9,E1149:E1154)</f>
        <v>53557000</v>
      </c>
      <c r="F1155" s="34">
        <f t="shared" si="259"/>
        <v>0</v>
      </c>
      <c r="G1155" s="34">
        <f t="shared" si="259"/>
        <v>0</v>
      </c>
      <c r="H1155" s="34">
        <f t="shared" si="259"/>
        <v>0</v>
      </c>
      <c r="I1155" s="34">
        <f t="shared" si="259"/>
        <v>0</v>
      </c>
      <c r="J1155" s="34">
        <f t="shared" si="259"/>
        <v>0</v>
      </c>
      <c r="K1155" s="34">
        <f t="shared" si="259"/>
        <v>53557000</v>
      </c>
      <c r="L1155" s="34">
        <f t="shared" si="259"/>
        <v>32454200</v>
      </c>
      <c r="M1155" s="34">
        <f t="shared" si="259"/>
        <v>32454200</v>
      </c>
      <c r="N1155" s="34">
        <f t="shared" si="259"/>
        <v>32454200</v>
      </c>
      <c r="O1155" s="34">
        <f t="shared" si="259"/>
        <v>32454200</v>
      </c>
      <c r="P1155" s="34">
        <f t="shared" si="259"/>
        <v>21102800</v>
      </c>
      <c r="Q1155" s="28">
        <f t="shared" si="259"/>
        <v>2353000</v>
      </c>
      <c r="R1155" s="28">
        <f t="shared" si="259"/>
        <v>4749900</v>
      </c>
      <c r="S1155" s="28">
        <f t="shared" si="259"/>
        <v>53557000</v>
      </c>
      <c r="T1155" s="28">
        <f t="shared" si="259"/>
        <v>0</v>
      </c>
      <c r="U1155" s="29">
        <f t="shared" si="246"/>
        <v>0</v>
      </c>
    </row>
    <row r="1156" spans="1:21" outlineLevel="2">
      <c r="A1156" s="42" t="s">
        <v>1022</v>
      </c>
      <c r="B1156" s="8" t="s">
        <v>408</v>
      </c>
      <c r="C1156" s="42"/>
      <c r="D1156" s="8"/>
      <c r="E1156" s="33"/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U1156" s="32">
        <f t="shared" si="246"/>
        <v>0</v>
      </c>
    </row>
    <row r="1157" spans="1:21" outlineLevel="2">
      <c r="A1157" s="42" t="s">
        <v>1022</v>
      </c>
      <c r="B1157" s="8" t="s">
        <v>408</v>
      </c>
      <c r="C1157" s="42">
        <v>27410</v>
      </c>
      <c r="D1157" s="8" t="s">
        <v>1023</v>
      </c>
      <c r="E1157" s="33">
        <v>85571000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85571000</v>
      </c>
      <c r="L1157" s="33">
        <v>36871575</v>
      </c>
      <c r="M1157" s="33">
        <v>36871575</v>
      </c>
      <c r="N1157" s="33">
        <v>36871575</v>
      </c>
      <c r="O1157" s="33">
        <v>36871575</v>
      </c>
      <c r="P1157" s="33">
        <v>48699425</v>
      </c>
      <c r="Q1157" s="21">
        <v>13071000</v>
      </c>
      <c r="R1157" s="21">
        <v>5657100</v>
      </c>
      <c r="S1157" s="21">
        <v>85571000</v>
      </c>
      <c r="T1157" s="21">
        <v>0</v>
      </c>
      <c r="U1157" s="32">
        <f t="shared" si="246"/>
        <v>0</v>
      </c>
    </row>
    <row r="1158" spans="1:21" outlineLevel="2">
      <c r="A1158" s="42" t="s">
        <v>1022</v>
      </c>
      <c r="B1158" s="8" t="s">
        <v>408</v>
      </c>
      <c r="C1158" s="42">
        <v>27420</v>
      </c>
      <c r="D1158" s="8" t="s">
        <v>1024</v>
      </c>
      <c r="E1158" s="33">
        <v>66852000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66852000</v>
      </c>
      <c r="L1158" s="33">
        <v>29248332</v>
      </c>
      <c r="M1158" s="33">
        <v>29248332</v>
      </c>
      <c r="N1158" s="33">
        <v>29248332</v>
      </c>
      <c r="O1158" s="33">
        <v>29248332</v>
      </c>
      <c r="P1158" s="33">
        <v>37603668</v>
      </c>
      <c r="Q1158" s="21">
        <v>16252000</v>
      </c>
      <c r="R1158" s="21">
        <v>4450266</v>
      </c>
      <c r="S1158" s="21">
        <v>66852000</v>
      </c>
      <c r="T1158" s="21">
        <v>0</v>
      </c>
      <c r="U1158" s="32">
        <f t="shared" si="246"/>
        <v>0</v>
      </c>
    </row>
    <row r="1159" spans="1:21" outlineLevel="2">
      <c r="A1159" s="42" t="s">
        <v>1022</v>
      </c>
      <c r="B1159" s="8" t="s">
        <v>408</v>
      </c>
      <c r="C1159" s="42">
        <v>27430</v>
      </c>
      <c r="D1159" s="8" t="s">
        <v>201</v>
      </c>
      <c r="E1159" s="33">
        <v>10696000</v>
      </c>
      <c r="F1159" s="33">
        <v>0</v>
      </c>
      <c r="G1159" s="33">
        <v>0</v>
      </c>
      <c r="H1159" s="33">
        <v>0</v>
      </c>
      <c r="I1159" s="33">
        <v>0</v>
      </c>
      <c r="J1159" s="33">
        <v>0</v>
      </c>
      <c r="K1159" s="33">
        <v>10696000</v>
      </c>
      <c r="L1159" s="33">
        <v>6447200</v>
      </c>
      <c r="M1159" s="33">
        <v>6447200</v>
      </c>
      <c r="N1159" s="33">
        <v>6447200</v>
      </c>
      <c r="O1159" s="33">
        <v>6447200</v>
      </c>
      <c r="P1159" s="33">
        <v>4248800</v>
      </c>
      <c r="Q1159" s="21">
        <v>346000</v>
      </c>
      <c r="R1159" s="21">
        <v>587000</v>
      </c>
      <c r="S1159" s="21">
        <v>10696000</v>
      </c>
      <c r="T1159" s="21">
        <v>0</v>
      </c>
      <c r="U1159" s="32">
        <f t="shared" si="246"/>
        <v>0</v>
      </c>
    </row>
    <row r="1160" spans="1:21" s="26" customFormat="1" outlineLevel="1">
      <c r="A1160" s="41" t="s">
        <v>1552</v>
      </c>
      <c r="B1160" s="6"/>
      <c r="C1160" s="41"/>
      <c r="D1160" s="6"/>
      <c r="E1160" s="34">
        <f t="shared" ref="E1160:T1160" si="260">SUBTOTAL(9,E1156:E1159)</f>
        <v>163119000</v>
      </c>
      <c r="F1160" s="34">
        <f t="shared" si="260"/>
        <v>0</v>
      </c>
      <c r="G1160" s="34">
        <f t="shared" si="260"/>
        <v>0</v>
      </c>
      <c r="H1160" s="34">
        <f t="shared" si="260"/>
        <v>0</v>
      </c>
      <c r="I1160" s="34">
        <f t="shared" si="260"/>
        <v>0</v>
      </c>
      <c r="J1160" s="34">
        <f t="shared" si="260"/>
        <v>0</v>
      </c>
      <c r="K1160" s="34">
        <f t="shared" si="260"/>
        <v>163119000</v>
      </c>
      <c r="L1160" s="34">
        <f t="shared" si="260"/>
        <v>72567107</v>
      </c>
      <c r="M1160" s="34">
        <f t="shared" si="260"/>
        <v>72567107</v>
      </c>
      <c r="N1160" s="34">
        <f t="shared" si="260"/>
        <v>72567107</v>
      </c>
      <c r="O1160" s="34">
        <f t="shared" si="260"/>
        <v>72567107</v>
      </c>
      <c r="P1160" s="34">
        <f t="shared" si="260"/>
        <v>90551893</v>
      </c>
      <c r="Q1160" s="28">
        <f t="shared" si="260"/>
        <v>29669000</v>
      </c>
      <c r="R1160" s="28">
        <f t="shared" si="260"/>
        <v>10694366</v>
      </c>
      <c r="S1160" s="28">
        <f t="shared" si="260"/>
        <v>163119000</v>
      </c>
      <c r="T1160" s="28">
        <f t="shared" si="260"/>
        <v>0</v>
      </c>
      <c r="U1160" s="29">
        <f t="shared" si="246"/>
        <v>0</v>
      </c>
    </row>
    <row r="1161" spans="1:21" outlineLevel="2">
      <c r="A1161" s="42" t="s">
        <v>1025</v>
      </c>
      <c r="B1161" s="8" t="s">
        <v>1026</v>
      </c>
      <c r="C1161" s="42"/>
      <c r="D1161" s="8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U1161" s="32">
        <f t="shared" si="246"/>
        <v>0</v>
      </c>
    </row>
    <row r="1162" spans="1:21" outlineLevel="2">
      <c r="A1162" s="42" t="s">
        <v>1025</v>
      </c>
      <c r="B1162" s="8" t="s">
        <v>1026</v>
      </c>
      <c r="C1162" s="42">
        <v>27440</v>
      </c>
      <c r="D1162" s="8" t="s">
        <v>1027</v>
      </c>
      <c r="E1162" s="33">
        <v>106000000</v>
      </c>
      <c r="F1162" s="33">
        <v>0</v>
      </c>
      <c r="G1162" s="33">
        <v>0</v>
      </c>
      <c r="H1162" s="33">
        <v>0</v>
      </c>
      <c r="I1162" s="33">
        <v>0</v>
      </c>
      <c r="J1162" s="33">
        <v>64568813</v>
      </c>
      <c r="K1162" s="33">
        <v>41431187</v>
      </c>
      <c r="L1162" s="33">
        <v>33684393</v>
      </c>
      <c r="M1162" s="33">
        <v>33684393</v>
      </c>
      <c r="N1162" s="33">
        <v>33684393</v>
      </c>
      <c r="O1162" s="33">
        <v>30742431</v>
      </c>
      <c r="P1162" s="33">
        <v>7746794</v>
      </c>
      <c r="Q1162" s="21">
        <v>0</v>
      </c>
      <c r="R1162" s="21">
        <v>7957220</v>
      </c>
      <c r="S1162" s="21">
        <v>41431187</v>
      </c>
      <c r="T1162" s="21">
        <v>0</v>
      </c>
      <c r="U1162" s="32">
        <f t="shared" si="246"/>
        <v>2941962</v>
      </c>
    </row>
    <row r="1163" spans="1:21" s="26" customFormat="1" outlineLevel="1">
      <c r="A1163" s="41" t="s">
        <v>1553</v>
      </c>
      <c r="B1163" s="6"/>
      <c r="C1163" s="41"/>
      <c r="D1163" s="6"/>
      <c r="E1163" s="34">
        <f t="shared" ref="E1163:T1163" si="261">SUBTOTAL(9,E1161:E1162)</f>
        <v>106000000</v>
      </c>
      <c r="F1163" s="34">
        <f t="shared" si="261"/>
        <v>0</v>
      </c>
      <c r="G1163" s="34">
        <f t="shared" si="261"/>
        <v>0</v>
      </c>
      <c r="H1163" s="34">
        <f t="shared" si="261"/>
        <v>0</v>
      </c>
      <c r="I1163" s="34">
        <f t="shared" si="261"/>
        <v>0</v>
      </c>
      <c r="J1163" s="34">
        <f t="shared" si="261"/>
        <v>64568813</v>
      </c>
      <c r="K1163" s="34">
        <f t="shared" si="261"/>
        <v>41431187</v>
      </c>
      <c r="L1163" s="34">
        <f t="shared" si="261"/>
        <v>33684393</v>
      </c>
      <c r="M1163" s="34">
        <f t="shared" si="261"/>
        <v>33684393</v>
      </c>
      <c r="N1163" s="34">
        <f t="shared" si="261"/>
        <v>33684393</v>
      </c>
      <c r="O1163" s="34">
        <f t="shared" si="261"/>
        <v>30742431</v>
      </c>
      <c r="P1163" s="34">
        <f t="shared" si="261"/>
        <v>7746794</v>
      </c>
      <c r="Q1163" s="28">
        <f t="shared" si="261"/>
        <v>0</v>
      </c>
      <c r="R1163" s="28">
        <f t="shared" si="261"/>
        <v>7957220</v>
      </c>
      <c r="S1163" s="28">
        <f t="shared" si="261"/>
        <v>41431187</v>
      </c>
      <c r="T1163" s="28">
        <f t="shared" si="261"/>
        <v>0</v>
      </c>
      <c r="U1163" s="29">
        <f t="shared" si="246"/>
        <v>2941962</v>
      </c>
    </row>
    <row r="1164" spans="1:21" ht="22.5" outlineLevel="2">
      <c r="A1164" s="42" t="s">
        <v>1028</v>
      </c>
      <c r="B1164" s="8" t="s">
        <v>1029</v>
      </c>
      <c r="C1164" s="42"/>
      <c r="D1164" s="8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U1164" s="32">
        <f t="shared" si="246"/>
        <v>0</v>
      </c>
    </row>
    <row r="1165" spans="1:21" outlineLevel="1">
      <c r="A1165" s="41" t="s">
        <v>1554</v>
      </c>
      <c r="B1165" s="8"/>
      <c r="C1165" s="42"/>
      <c r="D1165" s="8"/>
      <c r="E1165" s="33">
        <f t="shared" ref="E1165:T1165" si="262">SUBTOTAL(9,E1164:E1164)</f>
        <v>0</v>
      </c>
      <c r="F1165" s="33">
        <f t="shared" si="262"/>
        <v>0</v>
      </c>
      <c r="G1165" s="33">
        <f t="shared" si="262"/>
        <v>0</v>
      </c>
      <c r="H1165" s="33">
        <f t="shared" si="262"/>
        <v>0</v>
      </c>
      <c r="I1165" s="33">
        <f t="shared" si="262"/>
        <v>0</v>
      </c>
      <c r="J1165" s="33">
        <f t="shared" si="262"/>
        <v>0</v>
      </c>
      <c r="K1165" s="33">
        <f t="shared" si="262"/>
        <v>0</v>
      </c>
      <c r="L1165" s="33">
        <f t="shared" si="262"/>
        <v>0</v>
      </c>
      <c r="M1165" s="33">
        <f t="shared" si="262"/>
        <v>0</v>
      </c>
      <c r="N1165" s="33">
        <f t="shared" si="262"/>
        <v>0</v>
      </c>
      <c r="O1165" s="33">
        <f t="shared" si="262"/>
        <v>0</v>
      </c>
      <c r="P1165" s="33">
        <f t="shared" si="262"/>
        <v>0</v>
      </c>
      <c r="Q1165" s="21">
        <f t="shared" si="262"/>
        <v>0</v>
      </c>
      <c r="R1165" s="21">
        <f t="shared" si="262"/>
        <v>0</v>
      </c>
      <c r="S1165" s="21">
        <f t="shared" si="262"/>
        <v>0</v>
      </c>
      <c r="T1165" s="21">
        <f t="shared" si="262"/>
        <v>0</v>
      </c>
      <c r="U1165" s="32">
        <f t="shared" si="246"/>
        <v>0</v>
      </c>
    </row>
    <row r="1166" spans="1:21" outlineLevel="2">
      <c r="A1166" s="42" t="s">
        <v>1030</v>
      </c>
      <c r="B1166" s="8" t="s">
        <v>355</v>
      </c>
      <c r="C1166" s="42"/>
      <c r="D1166" s="8"/>
      <c r="E1166" s="33"/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U1166" s="32">
        <f t="shared" ref="U1166:U1229" si="263">+N1166-O1166</f>
        <v>0</v>
      </c>
    </row>
    <row r="1167" spans="1:21" outlineLevel="2">
      <c r="A1167" s="42" t="s">
        <v>1030</v>
      </c>
      <c r="B1167" s="8" t="s">
        <v>355</v>
      </c>
      <c r="C1167" s="42">
        <v>27450</v>
      </c>
      <c r="D1167" s="8" t="s">
        <v>1031</v>
      </c>
      <c r="E1167" s="33">
        <v>366200723</v>
      </c>
      <c r="F1167" s="33">
        <v>0</v>
      </c>
      <c r="G1167" s="33">
        <v>0</v>
      </c>
      <c r="H1167" s="33">
        <v>0</v>
      </c>
      <c r="I1167" s="33">
        <v>0</v>
      </c>
      <c r="J1167" s="33">
        <v>83425</v>
      </c>
      <c r="K1167" s="33">
        <v>366117298</v>
      </c>
      <c r="L1167" s="33">
        <v>291590057</v>
      </c>
      <c r="M1167" s="33">
        <v>291590057</v>
      </c>
      <c r="N1167" s="33">
        <v>291590057</v>
      </c>
      <c r="O1167" s="33">
        <v>290329437</v>
      </c>
      <c r="P1167" s="33">
        <v>74527241</v>
      </c>
      <c r="Q1167" s="21">
        <v>0</v>
      </c>
      <c r="R1167" s="21">
        <v>26900569</v>
      </c>
      <c r="S1167" s="21">
        <v>366117298</v>
      </c>
      <c r="T1167" s="21">
        <v>0</v>
      </c>
      <c r="U1167" s="32">
        <f t="shared" si="263"/>
        <v>1260620</v>
      </c>
    </row>
    <row r="1168" spans="1:21" outlineLevel="2">
      <c r="A1168" s="42" t="s">
        <v>1030</v>
      </c>
      <c r="B1168" s="8" t="s">
        <v>355</v>
      </c>
      <c r="C1168" s="42">
        <v>27460</v>
      </c>
      <c r="D1168" s="8" t="s">
        <v>1032</v>
      </c>
      <c r="E1168" s="33">
        <v>17400000</v>
      </c>
      <c r="F1168" s="33">
        <v>0</v>
      </c>
      <c r="G1168" s="33">
        <v>0</v>
      </c>
      <c r="H1168" s="33">
        <v>0</v>
      </c>
      <c r="I1168" s="33">
        <v>0</v>
      </c>
      <c r="J1168" s="33">
        <v>0</v>
      </c>
      <c r="K1168" s="33">
        <v>17400000</v>
      </c>
      <c r="L1168" s="33">
        <v>2784404</v>
      </c>
      <c r="M1168" s="33">
        <v>2784404</v>
      </c>
      <c r="N1168" s="33">
        <v>2784404</v>
      </c>
      <c r="O1168" s="33">
        <v>2784404</v>
      </c>
      <c r="P1168" s="33">
        <v>14615596</v>
      </c>
      <c r="Q1168" s="21">
        <v>12400000</v>
      </c>
      <c r="R1168" s="21">
        <v>0</v>
      </c>
      <c r="S1168" s="21">
        <v>17400000</v>
      </c>
      <c r="T1168" s="21">
        <v>0</v>
      </c>
      <c r="U1168" s="32">
        <f t="shared" si="263"/>
        <v>0</v>
      </c>
    </row>
    <row r="1169" spans="1:21" outlineLevel="2">
      <c r="A1169" s="42" t="s">
        <v>1030</v>
      </c>
      <c r="B1169" s="8" t="s">
        <v>355</v>
      </c>
      <c r="C1169" s="42">
        <v>27470</v>
      </c>
      <c r="D1169" s="8" t="s">
        <v>1033</v>
      </c>
      <c r="E1169" s="33">
        <v>15336180</v>
      </c>
      <c r="F1169" s="33">
        <v>0</v>
      </c>
      <c r="G1169" s="33">
        <v>0</v>
      </c>
      <c r="H1169" s="33">
        <v>0</v>
      </c>
      <c r="I1169" s="33">
        <v>0</v>
      </c>
      <c r="J1169" s="33">
        <v>0</v>
      </c>
      <c r="K1169" s="33">
        <v>15336180</v>
      </c>
      <c r="L1169" s="33">
        <v>12913589</v>
      </c>
      <c r="M1169" s="33">
        <v>12913589</v>
      </c>
      <c r="N1169" s="33">
        <v>12913589</v>
      </c>
      <c r="O1169" s="33">
        <v>12913589</v>
      </c>
      <c r="P1169" s="33">
        <v>2422591</v>
      </c>
      <c r="Q1169" s="21">
        <v>0</v>
      </c>
      <c r="R1169" s="21">
        <v>2369024</v>
      </c>
      <c r="S1169" s="21">
        <v>15336180</v>
      </c>
      <c r="T1169" s="21">
        <v>0</v>
      </c>
      <c r="U1169" s="32">
        <f t="shared" si="263"/>
        <v>0</v>
      </c>
    </row>
    <row r="1170" spans="1:21" outlineLevel="2">
      <c r="A1170" s="42" t="s">
        <v>1030</v>
      </c>
      <c r="B1170" s="8" t="s">
        <v>355</v>
      </c>
      <c r="C1170" s="42">
        <v>27480</v>
      </c>
      <c r="D1170" s="8" t="s">
        <v>1034</v>
      </c>
      <c r="E1170" s="33">
        <v>9991150</v>
      </c>
      <c r="F1170" s="33">
        <v>0</v>
      </c>
      <c r="G1170" s="33">
        <v>0</v>
      </c>
      <c r="H1170" s="33">
        <v>0</v>
      </c>
      <c r="I1170" s="33">
        <v>0</v>
      </c>
      <c r="J1170" s="33">
        <v>0</v>
      </c>
      <c r="K1170" s="33">
        <v>9991150</v>
      </c>
      <c r="L1170" s="33">
        <v>8529763</v>
      </c>
      <c r="M1170" s="33">
        <v>8529763</v>
      </c>
      <c r="N1170" s="33">
        <v>8529763</v>
      </c>
      <c r="O1170" s="33">
        <v>8529763</v>
      </c>
      <c r="P1170" s="33">
        <v>1461387</v>
      </c>
      <c r="Q1170" s="21">
        <v>0</v>
      </c>
      <c r="R1170" s="21">
        <v>0</v>
      </c>
      <c r="S1170" s="21">
        <v>9991150</v>
      </c>
      <c r="T1170" s="21">
        <v>0</v>
      </c>
      <c r="U1170" s="32">
        <f t="shared" si="263"/>
        <v>0</v>
      </c>
    </row>
    <row r="1171" spans="1:21" outlineLevel="2">
      <c r="A1171" s="42" t="s">
        <v>1030</v>
      </c>
      <c r="B1171" s="8" t="s">
        <v>355</v>
      </c>
      <c r="C1171" s="42">
        <v>27490</v>
      </c>
      <c r="D1171" s="8" t="s">
        <v>1035</v>
      </c>
      <c r="E1171" s="33">
        <v>1901430</v>
      </c>
      <c r="F1171" s="33">
        <v>0</v>
      </c>
      <c r="G1171" s="33">
        <v>0</v>
      </c>
      <c r="H1171" s="33">
        <v>0</v>
      </c>
      <c r="I1171" s="33">
        <v>0</v>
      </c>
      <c r="J1171" s="33">
        <v>0</v>
      </c>
      <c r="K1171" s="33">
        <v>1901430</v>
      </c>
      <c r="L1171" s="33">
        <v>1624718</v>
      </c>
      <c r="M1171" s="33">
        <v>1624718</v>
      </c>
      <c r="N1171" s="33">
        <v>1624718</v>
      </c>
      <c r="O1171" s="33">
        <v>1624718</v>
      </c>
      <c r="P1171" s="33">
        <v>276712</v>
      </c>
      <c r="Q1171" s="21">
        <v>0</v>
      </c>
      <c r="R1171" s="21">
        <v>295404</v>
      </c>
      <c r="S1171" s="21">
        <v>1901430</v>
      </c>
      <c r="T1171" s="21">
        <v>0</v>
      </c>
      <c r="U1171" s="32">
        <f t="shared" si="263"/>
        <v>0</v>
      </c>
    </row>
    <row r="1172" spans="1:21" outlineLevel="2">
      <c r="A1172" s="42" t="s">
        <v>1030</v>
      </c>
      <c r="B1172" s="8" t="s">
        <v>355</v>
      </c>
      <c r="C1172" s="42">
        <v>27500</v>
      </c>
      <c r="D1172" s="8" t="s">
        <v>1036</v>
      </c>
      <c r="E1172" s="33">
        <v>14680000</v>
      </c>
      <c r="F1172" s="33">
        <v>0</v>
      </c>
      <c r="G1172" s="33">
        <v>0</v>
      </c>
      <c r="H1172" s="33">
        <v>0</v>
      </c>
      <c r="I1172" s="33">
        <v>0</v>
      </c>
      <c r="J1172" s="33">
        <v>0</v>
      </c>
      <c r="K1172" s="33">
        <v>14680000</v>
      </c>
      <c r="L1172" s="33">
        <v>12540639</v>
      </c>
      <c r="M1172" s="33">
        <v>12540639</v>
      </c>
      <c r="N1172" s="33">
        <v>12540639</v>
      </c>
      <c r="O1172" s="33">
        <v>12540639</v>
      </c>
      <c r="P1172" s="33">
        <v>2139361</v>
      </c>
      <c r="Q1172" s="21">
        <v>0</v>
      </c>
      <c r="R1172" s="21">
        <v>0</v>
      </c>
      <c r="S1172" s="21">
        <v>14680000</v>
      </c>
      <c r="T1172" s="21">
        <v>0</v>
      </c>
      <c r="U1172" s="32">
        <f t="shared" si="263"/>
        <v>0</v>
      </c>
    </row>
    <row r="1173" spans="1:21" outlineLevel="2">
      <c r="A1173" s="42" t="s">
        <v>1030</v>
      </c>
      <c r="B1173" s="8" t="s">
        <v>355</v>
      </c>
      <c r="C1173" s="42">
        <v>27510</v>
      </c>
      <c r="D1173" s="8" t="s">
        <v>1037</v>
      </c>
      <c r="E1173" s="33">
        <v>32856600</v>
      </c>
      <c r="F1173" s="33">
        <v>0</v>
      </c>
      <c r="G1173" s="33">
        <v>0</v>
      </c>
      <c r="H1173" s="33">
        <v>0</v>
      </c>
      <c r="I1173" s="33">
        <v>0</v>
      </c>
      <c r="J1173" s="33">
        <v>0</v>
      </c>
      <c r="K1173" s="33">
        <v>32856600</v>
      </c>
      <c r="L1173" s="33">
        <v>26954535</v>
      </c>
      <c r="M1173" s="33">
        <v>26954535</v>
      </c>
      <c r="N1173" s="33">
        <v>26954535</v>
      </c>
      <c r="O1173" s="33">
        <v>26954535</v>
      </c>
      <c r="P1173" s="33">
        <v>5902065</v>
      </c>
      <c r="Q1173" s="21">
        <v>0</v>
      </c>
      <c r="R1173" s="21">
        <v>0</v>
      </c>
      <c r="S1173" s="21">
        <v>32856600</v>
      </c>
      <c r="T1173" s="21">
        <v>0</v>
      </c>
      <c r="U1173" s="32">
        <f t="shared" si="263"/>
        <v>0</v>
      </c>
    </row>
    <row r="1174" spans="1:21" outlineLevel="2">
      <c r="A1174" s="42" t="s">
        <v>1030</v>
      </c>
      <c r="B1174" s="8" t="s">
        <v>355</v>
      </c>
      <c r="C1174" s="42">
        <v>27520</v>
      </c>
      <c r="D1174" s="8" t="s">
        <v>436</v>
      </c>
      <c r="E1174" s="33">
        <v>5000000</v>
      </c>
      <c r="F1174" s="33">
        <v>0</v>
      </c>
      <c r="G1174" s="33">
        <v>0</v>
      </c>
      <c r="H1174" s="33">
        <v>0</v>
      </c>
      <c r="I1174" s="33">
        <v>0</v>
      </c>
      <c r="J1174" s="33">
        <v>0</v>
      </c>
      <c r="K1174" s="33">
        <v>5000000</v>
      </c>
      <c r="L1174" s="33">
        <v>0</v>
      </c>
      <c r="M1174" s="33">
        <v>0</v>
      </c>
      <c r="N1174" s="33">
        <v>0</v>
      </c>
      <c r="O1174" s="33">
        <v>0</v>
      </c>
      <c r="P1174" s="33">
        <v>5000000</v>
      </c>
      <c r="Q1174" s="21">
        <v>0</v>
      </c>
      <c r="R1174" s="21">
        <v>0</v>
      </c>
      <c r="S1174" s="21">
        <v>0</v>
      </c>
      <c r="T1174" s="21">
        <v>0</v>
      </c>
      <c r="U1174" s="32">
        <f t="shared" si="263"/>
        <v>0</v>
      </c>
    </row>
    <row r="1175" spans="1:21" s="26" customFormat="1" outlineLevel="1">
      <c r="A1175" s="41" t="s">
        <v>1555</v>
      </c>
      <c r="B1175" s="6"/>
      <c r="C1175" s="41"/>
      <c r="D1175" s="6"/>
      <c r="E1175" s="34">
        <f t="shared" ref="E1175:T1175" si="264">SUBTOTAL(9,E1166:E1174)</f>
        <v>463366083</v>
      </c>
      <c r="F1175" s="34">
        <f t="shared" si="264"/>
        <v>0</v>
      </c>
      <c r="G1175" s="34">
        <f t="shared" si="264"/>
        <v>0</v>
      </c>
      <c r="H1175" s="34">
        <f t="shared" si="264"/>
        <v>0</v>
      </c>
      <c r="I1175" s="34">
        <f t="shared" si="264"/>
        <v>0</v>
      </c>
      <c r="J1175" s="34">
        <f t="shared" si="264"/>
        <v>83425</v>
      </c>
      <c r="K1175" s="34">
        <f t="shared" si="264"/>
        <v>463282658</v>
      </c>
      <c r="L1175" s="34">
        <f t="shared" si="264"/>
        <v>356937705</v>
      </c>
      <c r="M1175" s="34">
        <f t="shared" si="264"/>
        <v>356937705</v>
      </c>
      <c r="N1175" s="34">
        <f t="shared" si="264"/>
        <v>356937705</v>
      </c>
      <c r="O1175" s="34">
        <f t="shared" si="264"/>
        <v>355677085</v>
      </c>
      <c r="P1175" s="34">
        <f t="shared" si="264"/>
        <v>106344953</v>
      </c>
      <c r="Q1175" s="28">
        <f t="shared" si="264"/>
        <v>12400000</v>
      </c>
      <c r="R1175" s="28">
        <f t="shared" si="264"/>
        <v>29564997</v>
      </c>
      <c r="S1175" s="28">
        <f t="shared" si="264"/>
        <v>458282658</v>
      </c>
      <c r="T1175" s="28">
        <f t="shared" si="264"/>
        <v>0</v>
      </c>
      <c r="U1175" s="29">
        <f t="shared" si="263"/>
        <v>1260620</v>
      </c>
    </row>
    <row r="1176" spans="1:21" outlineLevel="2">
      <c r="A1176" s="42" t="s">
        <v>1038</v>
      </c>
      <c r="B1176" s="8" t="s">
        <v>1018</v>
      </c>
      <c r="C1176" s="42"/>
      <c r="D1176" s="8"/>
      <c r="E1176" s="33"/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U1176" s="32">
        <f t="shared" si="263"/>
        <v>0</v>
      </c>
    </row>
    <row r="1177" spans="1:21" outlineLevel="2">
      <c r="A1177" s="42" t="s">
        <v>1038</v>
      </c>
      <c r="B1177" s="8" t="s">
        <v>1018</v>
      </c>
      <c r="C1177" s="42">
        <v>27530</v>
      </c>
      <c r="D1177" s="8" t="s">
        <v>1039</v>
      </c>
      <c r="E1177" s="33">
        <v>13599560</v>
      </c>
      <c r="F1177" s="33">
        <v>0</v>
      </c>
      <c r="G1177" s="33">
        <v>0</v>
      </c>
      <c r="H1177" s="33">
        <v>0</v>
      </c>
      <c r="I1177" s="33">
        <v>0</v>
      </c>
      <c r="J1177" s="33">
        <v>0</v>
      </c>
      <c r="K1177" s="33">
        <v>13599560</v>
      </c>
      <c r="L1177" s="33">
        <v>10024900</v>
      </c>
      <c r="M1177" s="33">
        <v>10024900</v>
      </c>
      <c r="N1177" s="33">
        <v>10024900</v>
      </c>
      <c r="O1177" s="33">
        <v>10024900</v>
      </c>
      <c r="P1177" s="33">
        <v>3574660</v>
      </c>
      <c r="Q1177" s="21">
        <v>0</v>
      </c>
      <c r="R1177" s="21">
        <v>1638900</v>
      </c>
      <c r="S1177" s="21">
        <v>13599560</v>
      </c>
      <c r="T1177" s="21">
        <v>0</v>
      </c>
      <c r="U1177" s="32">
        <f t="shared" si="263"/>
        <v>0</v>
      </c>
    </row>
    <row r="1178" spans="1:21" outlineLevel="2">
      <c r="A1178" s="42" t="s">
        <v>1038</v>
      </c>
      <c r="B1178" s="8" t="s">
        <v>1018</v>
      </c>
      <c r="C1178" s="42">
        <v>27540</v>
      </c>
      <c r="D1178" s="8" t="s">
        <v>1040</v>
      </c>
      <c r="E1178" s="33">
        <v>2293520</v>
      </c>
      <c r="F1178" s="33">
        <v>0</v>
      </c>
      <c r="G1178" s="33">
        <v>0</v>
      </c>
      <c r="H1178" s="33">
        <v>0</v>
      </c>
      <c r="I1178" s="33">
        <v>0</v>
      </c>
      <c r="J1178" s="33">
        <v>0</v>
      </c>
      <c r="K1178" s="33">
        <v>2293520</v>
      </c>
      <c r="L1178" s="33">
        <v>1669300</v>
      </c>
      <c r="M1178" s="33">
        <v>1669300</v>
      </c>
      <c r="N1178" s="33">
        <v>1669300</v>
      </c>
      <c r="O1178" s="33">
        <v>1669300</v>
      </c>
      <c r="P1178" s="33">
        <v>624220</v>
      </c>
      <c r="Q1178" s="21">
        <v>0</v>
      </c>
      <c r="R1178" s="21">
        <v>273500</v>
      </c>
      <c r="S1178" s="21">
        <v>2293520</v>
      </c>
      <c r="T1178" s="21">
        <v>0</v>
      </c>
      <c r="U1178" s="32">
        <f t="shared" si="263"/>
        <v>0</v>
      </c>
    </row>
    <row r="1179" spans="1:21" outlineLevel="2">
      <c r="A1179" s="42" t="s">
        <v>1038</v>
      </c>
      <c r="B1179" s="8" t="s">
        <v>1018</v>
      </c>
      <c r="C1179" s="42">
        <v>27550</v>
      </c>
      <c r="D1179" s="8" t="s">
        <v>1041</v>
      </c>
      <c r="E1179" s="33">
        <v>4540750</v>
      </c>
      <c r="F1179" s="33">
        <v>0</v>
      </c>
      <c r="G1179" s="33">
        <v>0</v>
      </c>
      <c r="H1179" s="33">
        <v>0</v>
      </c>
      <c r="I1179" s="33">
        <v>0</v>
      </c>
      <c r="J1179" s="33">
        <v>0</v>
      </c>
      <c r="K1179" s="33">
        <v>4540750</v>
      </c>
      <c r="L1179" s="33">
        <v>3342800</v>
      </c>
      <c r="M1179" s="33">
        <v>3342800</v>
      </c>
      <c r="N1179" s="33">
        <v>3342800</v>
      </c>
      <c r="O1179" s="33">
        <v>3342800</v>
      </c>
      <c r="P1179" s="33">
        <v>1197950</v>
      </c>
      <c r="Q1179" s="21">
        <v>0</v>
      </c>
      <c r="R1179" s="21">
        <v>546900</v>
      </c>
      <c r="S1179" s="21">
        <v>4540750</v>
      </c>
      <c r="T1179" s="21">
        <v>0</v>
      </c>
      <c r="U1179" s="32">
        <f t="shared" si="263"/>
        <v>0</v>
      </c>
    </row>
    <row r="1180" spans="1:21" outlineLevel="2">
      <c r="A1180" s="42" t="s">
        <v>1038</v>
      </c>
      <c r="B1180" s="8" t="s">
        <v>1018</v>
      </c>
      <c r="C1180" s="42">
        <v>27560</v>
      </c>
      <c r="D1180" s="8" t="s">
        <v>1042</v>
      </c>
      <c r="E1180" s="33">
        <v>18062060</v>
      </c>
      <c r="F1180" s="33">
        <v>0</v>
      </c>
      <c r="G1180" s="33">
        <v>0</v>
      </c>
      <c r="H1180" s="33">
        <v>0</v>
      </c>
      <c r="I1180" s="33">
        <v>0</v>
      </c>
      <c r="J1180" s="33">
        <v>0</v>
      </c>
      <c r="K1180" s="33">
        <v>18062060</v>
      </c>
      <c r="L1180" s="33">
        <v>13364100</v>
      </c>
      <c r="M1180" s="33">
        <v>13364100</v>
      </c>
      <c r="N1180" s="33">
        <v>13364100</v>
      </c>
      <c r="O1180" s="33">
        <v>13364100</v>
      </c>
      <c r="P1180" s="33">
        <v>4697960</v>
      </c>
      <c r="Q1180" s="21">
        <v>0</v>
      </c>
      <c r="R1180" s="21">
        <v>2183900</v>
      </c>
      <c r="S1180" s="21">
        <v>18062060</v>
      </c>
      <c r="T1180" s="21">
        <v>0</v>
      </c>
      <c r="U1180" s="32">
        <f t="shared" si="263"/>
        <v>0</v>
      </c>
    </row>
    <row r="1181" spans="1:21" outlineLevel="2">
      <c r="A1181" s="42" t="s">
        <v>1038</v>
      </c>
      <c r="B1181" s="8" t="s">
        <v>1018</v>
      </c>
      <c r="C1181" s="42">
        <v>27570</v>
      </c>
      <c r="D1181" s="8" t="s">
        <v>1043</v>
      </c>
      <c r="E1181" s="33">
        <v>2293000</v>
      </c>
      <c r="F1181" s="33">
        <v>0</v>
      </c>
      <c r="G1181" s="33">
        <v>0</v>
      </c>
      <c r="H1181" s="33">
        <v>0</v>
      </c>
      <c r="I1181" s="33">
        <v>0</v>
      </c>
      <c r="J1181" s="33">
        <v>0</v>
      </c>
      <c r="K1181" s="33">
        <v>2293000</v>
      </c>
      <c r="L1181" s="33">
        <v>1669300</v>
      </c>
      <c r="M1181" s="33">
        <v>1669300</v>
      </c>
      <c r="N1181" s="33">
        <v>1669300</v>
      </c>
      <c r="O1181" s="33">
        <v>1669300</v>
      </c>
      <c r="P1181" s="33">
        <v>623700</v>
      </c>
      <c r="Q1181" s="21">
        <v>0</v>
      </c>
      <c r="R1181" s="21">
        <v>273500</v>
      </c>
      <c r="S1181" s="21">
        <v>2293000</v>
      </c>
      <c r="T1181" s="21">
        <v>0</v>
      </c>
      <c r="U1181" s="32">
        <f t="shared" si="263"/>
        <v>0</v>
      </c>
    </row>
    <row r="1182" spans="1:21" s="26" customFormat="1" outlineLevel="1">
      <c r="A1182" s="41" t="s">
        <v>1556</v>
      </c>
      <c r="B1182" s="6"/>
      <c r="C1182" s="41"/>
      <c r="D1182" s="6"/>
      <c r="E1182" s="34">
        <f t="shared" ref="E1182:T1182" si="265">SUBTOTAL(9,E1176:E1181)</f>
        <v>40788890</v>
      </c>
      <c r="F1182" s="34">
        <f t="shared" si="265"/>
        <v>0</v>
      </c>
      <c r="G1182" s="34">
        <f t="shared" si="265"/>
        <v>0</v>
      </c>
      <c r="H1182" s="34">
        <f t="shared" si="265"/>
        <v>0</v>
      </c>
      <c r="I1182" s="34">
        <f t="shared" si="265"/>
        <v>0</v>
      </c>
      <c r="J1182" s="34">
        <f t="shared" si="265"/>
        <v>0</v>
      </c>
      <c r="K1182" s="34">
        <f t="shared" si="265"/>
        <v>40788890</v>
      </c>
      <c r="L1182" s="34">
        <f t="shared" si="265"/>
        <v>30070400</v>
      </c>
      <c r="M1182" s="34">
        <f t="shared" si="265"/>
        <v>30070400</v>
      </c>
      <c r="N1182" s="34">
        <f t="shared" si="265"/>
        <v>30070400</v>
      </c>
      <c r="O1182" s="34">
        <f t="shared" si="265"/>
        <v>30070400</v>
      </c>
      <c r="P1182" s="34">
        <f t="shared" si="265"/>
        <v>10718490</v>
      </c>
      <c r="Q1182" s="28">
        <f t="shared" si="265"/>
        <v>0</v>
      </c>
      <c r="R1182" s="28">
        <f t="shared" si="265"/>
        <v>4916700</v>
      </c>
      <c r="S1182" s="28">
        <f t="shared" si="265"/>
        <v>40788890</v>
      </c>
      <c r="T1182" s="28">
        <f t="shared" si="265"/>
        <v>0</v>
      </c>
      <c r="U1182" s="29">
        <f t="shared" si="263"/>
        <v>0</v>
      </c>
    </row>
    <row r="1183" spans="1:21" outlineLevel="2">
      <c r="A1183" s="42" t="s">
        <v>1044</v>
      </c>
      <c r="B1183" s="8" t="s">
        <v>1045</v>
      </c>
      <c r="C1183" s="42"/>
      <c r="D1183" s="8"/>
      <c r="E1183" s="33"/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U1183" s="32">
        <f t="shared" si="263"/>
        <v>0</v>
      </c>
    </row>
    <row r="1184" spans="1:21" outlineLevel="2">
      <c r="A1184" s="42" t="s">
        <v>1044</v>
      </c>
      <c r="B1184" s="8" t="s">
        <v>1045</v>
      </c>
      <c r="C1184" s="42">
        <v>27580</v>
      </c>
      <c r="D1184" s="8" t="s">
        <v>1046</v>
      </c>
      <c r="E1184" s="33">
        <v>48616000</v>
      </c>
      <c r="F1184" s="33">
        <v>0</v>
      </c>
      <c r="G1184" s="33">
        <v>0</v>
      </c>
      <c r="H1184" s="33">
        <v>337086</v>
      </c>
      <c r="I1184" s="33">
        <v>83425</v>
      </c>
      <c r="J1184" s="33">
        <v>0</v>
      </c>
      <c r="K1184" s="33">
        <v>49036511</v>
      </c>
      <c r="L1184" s="33">
        <v>30354968</v>
      </c>
      <c r="M1184" s="33">
        <v>30354968</v>
      </c>
      <c r="N1184" s="33">
        <v>30354968</v>
      </c>
      <c r="O1184" s="33">
        <v>30354968</v>
      </c>
      <c r="P1184" s="33">
        <v>18681543</v>
      </c>
      <c r="Q1184" s="21">
        <v>18036511</v>
      </c>
      <c r="R1184" s="21">
        <v>0</v>
      </c>
      <c r="S1184" s="21">
        <v>49036511</v>
      </c>
      <c r="T1184" s="21">
        <v>0</v>
      </c>
      <c r="U1184" s="32">
        <f t="shared" si="263"/>
        <v>0</v>
      </c>
    </row>
    <row r="1185" spans="1:21" s="26" customFormat="1" outlineLevel="1">
      <c r="A1185" s="41" t="s">
        <v>1557</v>
      </c>
      <c r="B1185" s="6"/>
      <c r="C1185" s="41"/>
      <c r="D1185" s="6"/>
      <c r="E1185" s="34">
        <f t="shared" ref="E1185:T1185" si="266">SUBTOTAL(9,E1183:E1184)</f>
        <v>48616000</v>
      </c>
      <c r="F1185" s="34">
        <f t="shared" si="266"/>
        <v>0</v>
      </c>
      <c r="G1185" s="34">
        <f t="shared" si="266"/>
        <v>0</v>
      </c>
      <c r="H1185" s="34">
        <f t="shared" si="266"/>
        <v>337086</v>
      </c>
      <c r="I1185" s="34">
        <f t="shared" si="266"/>
        <v>83425</v>
      </c>
      <c r="J1185" s="34">
        <f t="shared" si="266"/>
        <v>0</v>
      </c>
      <c r="K1185" s="34">
        <f t="shared" si="266"/>
        <v>49036511</v>
      </c>
      <c r="L1185" s="34">
        <f t="shared" si="266"/>
        <v>30354968</v>
      </c>
      <c r="M1185" s="34">
        <f t="shared" si="266"/>
        <v>30354968</v>
      </c>
      <c r="N1185" s="34">
        <f t="shared" si="266"/>
        <v>30354968</v>
      </c>
      <c r="O1185" s="34">
        <f t="shared" si="266"/>
        <v>30354968</v>
      </c>
      <c r="P1185" s="34">
        <f t="shared" si="266"/>
        <v>18681543</v>
      </c>
      <c r="Q1185" s="28">
        <f t="shared" si="266"/>
        <v>18036511</v>
      </c>
      <c r="R1185" s="28">
        <f t="shared" si="266"/>
        <v>0</v>
      </c>
      <c r="S1185" s="28">
        <f t="shared" si="266"/>
        <v>49036511</v>
      </c>
      <c r="T1185" s="28">
        <f t="shared" si="266"/>
        <v>0</v>
      </c>
      <c r="U1185" s="29">
        <f t="shared" si="263"/>
        <v>0</v>
      </c>
    </row>
    <row r="1186" spans="1:21" outlineLevel="2">
      <c r="A1186" s="42" t="s">
        <v>1047</v>
      </c>
      <c r="B1186" s="8" t="s">
        <v>1048</v>
      </c>
      <c r="C1186" s="42"/>
      <c r="D1186" s="8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U1186" s="32">
        <f t="shared" si="263"/>
        <v>0</v>
      </c>
    </row>
    <row r="1187" spans="1:21" outlineLevel="1">
      <c r="A1187" s="41" t="s">
        <v>1558</v>
      </c>
      <c r="B1187" s="8"/>
      <c r="C1187" s="42"/>
      <c r="D1187" s="8"/>
      <c r="E1187" s="33">
        <f t="shared" ref="E1187:T1187" si="267">SUBTOTAL(9,E1186:E1186)</f>
        <v>0</v>
      </c>
      <c r="F1187" s="33">
        <f t="shared" si="267"/>
        <v>0</v>
      </c>
      <c r="G1187" s="33">
        <f t="shared" si="267"/>
        <v>0</v>
      </c>
      <c r="H1187" s="33">
        <f t="shared" si="267"/>
        <v>0</v>
      </c>
      <c r="I1187" s="33">
        <f t="shared" si="267"/>
        <v>0</v>
      </c>
      <c r="J1187" s="33">
        <f t="shared" si="267"/>
        <v>0</v>
      </c>
      <c r="K1187" s="33">
        <f t="shared" si="267"/>
        <v>0</v>
      </c>
      <c r="L1187" s="33">
        <f t="shared" si="267"/>
        <v>0</v>
      </c>
      <c r="M1187" s="33">
        <f t="shared" si="267"/>
        <v>0</v>
      </c>
      <c r="N1187" s="33">
        <f t="shared" si="267"/>
        <v>0</v>
      </c>
      <c r="O1187" s="33">
        <f t="shared" si="267"/>
        <v>0</v>
      </c>
      <c r="P1187" s="33">
        <f t="shared" si="267"/>
        <v>0</v>
      </c>
      <c r="Q1187" s="21">
        <f t="shared" si="267"/>
        <v>0</v>
      </c>
      <c r="R1187" s="21">
        <f t="shared" si="267"/>
        <v>0</v>
      </c>
      <c r="S1187" s="21">
        <f t="shared" si="267"/>
        <v>0</v>
      </c>
      <c r="T1187" s="21">
        <f t="shared" si="267"/>
        <v>0</v>
      </c>
      <c r="U1187" s="32">
        <f t="shared" si="263"/>
        <v>0</v>
      </c>
    </row>
    <row r="1188" spans="1:21" outlineLevel="2">
      <c r="A1188" s="42" t="s">
        <v>1049</v>
      </c>
      <c r="B1188" s="8" t="s">
        <v>1050</v>
      </c>
      <c r="C1188" s="42"/>
      <c r="D1188" s="8"/>
      <c r="E1188" s="33"/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U1188" s="32">
        <f t="shared" si="263"/>
        <v>0</v>
      </c>
    </row>
    <row r="1189" spans="1:21" outlineLevel="2">
      <c r="A1189" s="42" t="s">
        <v>1049</v>
      </c>
      <c r="B1189" s="8" t="s">
        <v>1050</v>
      </c>
      <c r="C1189" s="42">
        <v>27590</v>
      </c>
      <c r="D1189" s="8" t="s">
        <v>1051</v>
      </c>
      <c r="E1189" s="33">
        <v>64880730</v>
      </c>
      <c r="F1189" s="33">
        <v>0</v>
      </c>
      <c r="G1189" s="33">
        <v>0</v>
      </c>
      <c r="H1189" s="33">
        <v>0</v>
      </c>
      <c r="I1189" s="33">
        <v>0</v>
      </c>
      <c r="J1189" s="33">
        <v>0</v>
      </c>
      <c r="K1189" s="33">
        <v>64880730</v>
      </c>
      <c r="L1189" s="33">
        <v>37430850</v>
      </c>
      <c r="M1189" s="33">
        <v>37430850</v>
      </c>
      <c r="N1189" s="33">
        <v>37430850</v>
      </c>
      <c r="O1189" s="33">
        <v>37430850</v>
      </c>
      <c r="P1189" s="33">
        <v>27449880</v>
      </c>
      <c r="Q1189" s="21">
        <v>0</v>
      </c>
      <c r="R1189" s="21">
        <v>5952975</v>
      </c>
      <c r="S1189" s="21">
        <v>64880730</v>
      </c>
      <c r="T1189" s="21">
        <v>0</v>
      </c>
      <c r="U1189" s="32">
        <f t="shared" si="263"/>
        <v>0</v>
      </c>
    </row>
    <row r="1190" spans="1:21" outlineLevel="2">
      <c r="A1190" s="42" t="s">
        <v>1049</v>
      </c>
      <c r="B1190" s="8" t="s">
        <v>1050</v>
      </c>
      <c r="C1190" s="42">
        <v>27600</v>
      </c>
      <c r="D1190" s="8" t="s">
        <v>1052</v>
      </c>
      <c r="E1190" s="33">
        <v>50460713</v>
      </c>
      <c r="F1190" s="33">
        <v>0</v>
      </c>
      <c r="G1190" s="33">
        <v>0</v>
      </c>
      <c r="H1190" s="33">
        <v>48325</v>
      </c>
      <c r="I1190" s="33">
        <v>0</v>
      </c>
      <c r="J1190" s="33">
        <v>0</v>
      </c>
      <c r="K1190" s="33">
        <v>50509038</v>
      </c>
      <c r="L1190" s="33">
        <v>25631733</v>
      </c>
      <c r="M1190" s="33">
        <v>25631733</v>
      </c>
      <c r="N1190" s="33">
        <v>25631733</v>
      </c>
      <c r="O1190" s="33">
        <v>25631733</v>
      </c>
      <c r="P1190" s="33">
        <v>24877305</v>
      </c>
      <c r="Q1190" s="21">
        <v>0</v>
      </c>
      <c r="R1190" s="21">
        <v>4118600</v>
      </c>
      <c r="S1190" s="21">
        <v>50509038</v>
      </c>
      <c r="T1190" s="21">
        <v>0</v>
      </c>
      <c r="U1190" s="32">
        <f t="shared" si="263"/>
        <v>0</v>
      </c>
    </row>
    <row r="1191" spans="1:21" outlineLevel="2">
      <c r="A1191" s="42" t="s">
        <v>1049</v>
      </c>
      <c r="B1191" s="8" t="s">
        <v>1050</v>
      </c>
      <c r="C1191" s="42">
        <v>27610</v>
      </c>
      <c r="D1191" s="8" t="s">
        <v>1053</v>
      </c>
      <c r="E1191" s="33">
        <v>8035590</v>
      </c>
      <c r="F1191" s="33">
        <v>0</v>
      </c>
      <c r="G1191" s="33">
        <v>0</v>
      </c>
      <c r="H1191" s="33">
        <v>0</v>
      </c>
      <c r="I1191" s="33">
        <v>0</v>
      </c>
      <c r="J1191" s="33">
        <v>0</v>
      </c>
      <c r="K1191" s="33">
        <v>8035590</v>
      </c>
      <c r="L1191" s="33">
        <v>1482200</v>
      </c>
      <c r="M1191" s="33">
        <v>1482200</v>
      </c>
      <c r="N1191" s="33">
        <v>1482200</v>
      </c>
      <c r="O1191" s="33">
        <v>1482200</v>
      </c>
      <c r="P1191" s="33">
        <v>6553390</v>
      </c>
      <c r="Q1191" s="21">
        <v>3685000</v>
      </c>
      <c r="R1191" s="21">
        <v>252500</v>
      </c>
      <c r="S1191" s="21">
        <v>8035590</v>
      </c>
      <c r="T1191" s="21">
        <v>0</v>
      </c>
      <c r="U1191" s="32">
        <f t="shared" si="263"/>
        <v>0</v>
      </c>
    </row>
    <row r="1192" spans="1:21" s="26" customFormat="1" outlineLevel="1">
      <c r="A1192" s="41" t="s">
        <v>1559</v>
      </c>
      <c r="B1192" s="6"/>
      <c r="C1192" s="41"/>
      <c r="D1192" s="6"/>
      <c r="E1192" s="34">
        <f t="shared" ref="E1192:T1192" si="268">SUBTOTAL(9,E1188:E1191)</f>
        <v>123377033</v>
      </c>
      <c r="F1192" s="34">
        <f t="shared" si="268"/>
        <v>0</v>
      </c>
      <c r="G1192" s="34">
        <f t="shared" si="268"/>
        <v>0</v>
      </c>
      <c r="H1192" s="34">
        <f t="shared" si="268"/>
        <v>48325</v>
      </c>
      <c r="I1192" s="34">
        <f t="shared" si="268"/>
        <v>0</v>
      </c>
      <c r="J1192" s="34">
        <f t="shared" si="268"/>
        <v>0</v>
      </c>
      <c r="K1192" s="34">
        <f t="shared" si="268"/>
        <v>123425358</v>
      </c>
      <c r="L1192" s="34">
        <f t="shared" si="268"/>
        <v>64544783</v>
      </c>
      <c r="M1192" s="34">
        <f t="shared" si="268"/>
        <v>64544783</v>
      </c>
      <c r="N1192" s="34">
        <f t="shared" si="268"/>
        <v>64544783</v>
      </c>
      <c r="O1192" s="34">
        <f t="shared" si="268"/>
        <v>64544783</v>
      </c>
      <c r="P1192" s="34">
        <f t="shared" si="268"/>
        <v>58880575</v>
      </c>
      <c r="Q1192" s="28">
        <f t="shared" si="268"/>
        <v>3685000</v>
      </c>
      <c r="R1192" s="28">
        <f t="shared" si="268"/>
        <v>10324075</v>
      </c>
      <c r="S1192" s="28">
        <f t="shared" si="268"/>
        <v>123425358</v>
      </c>
      <c r="T1192" s="28">
        <f t="shared" si="268"/>
        <v>0</v>
      </c>
      <c r="U1192" s="29">
        <f t="shared" si="263"/>
        <v>0</v>
      </c>
    </row>
    <row r="1193" spans="1:21" outlineLevel="2">
      <c r="A1193" s="42" t="s">
        <v>1054</v>
      </c>
      <c r="B1193" s="8" t="s">
        <v>1055</v>
      </c>
      <c r="C1193" s="42"/>
      <c r="D1193" s="8"/>
      <c r="E1193" s="33"/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U1193" s="32">
        <f t="shared" si="263"/>
        <v>0</v>
      </c>
    </row>
    <row r="1194" spans="1:21" outlineLevel="2">
      <c r="A1194" s="42" t="s">
        <v>1054</v>
      </c>
      <c r="B1194" s="8" t="s">
        <v>1055</v>
      </c>
      <c r="C1194" s="42">
        <v>27620</v>
      </c>
      <c r="D1194" s="8" t="s">
        <v>1056</v>
      </c>
      <c r="E1194" s="33">
        <v>95000000</v>
      </c>
      <c r="F1194" s="33">
        <v>0</v>
      </c>
      <c r="G1194" s="33">
        <v>0</v>
      </c>
      <c r="H1194" s="33">
        <v>0</v>
      </c>
      <c r="I1194" s="33">
        <v>0</v>
      </c>
      <c r="J1194" s="33">
        <v>0</v>
      </c>
      <c r="K1194" s="33">
        <v>95000000</v>
      </c>
      <c r="L1194" s="33">
        <v>31678489</v>
      </c>
      <c r="M1194" s="33">
        <v>31678489</v>
      </c>
      <c r="N1194" s="33">
        <v>31678489</v>
      </c>
      <c r="O1194" s="33">
        <v>30880540</v>
      </c>
      <c r="P1194" s="33">
        <v>63321511</v>
      </c>
      <c r="Q1194" s="21">
        <v>0</v>
      </c>
      <c r="R1194" s="21">
        <v>1960926</v>
      </c>
      <c r="S1194" s="21">
        <v>95000000</v>
      </c>
      <c r="T1194" s="21">
        <v>0</v>
      </c>
      <c r="U1194" s="32">
        <f t="shared" si="263"/>
        <v>797949</v>
      </c>
    </row>
    <row r="1195" spans="1:21" s="26" customFormat="1" outlineLevel="1">
      <c r="A1195" s="41" t="s">
        <v>1560</v>
      </c>
      <c r="B1195" s="6"/>
      <c r="C1195" s="41"/>
      <c r="D1195" s="6"/>
      <c r="E1195" s="34">
        <f t="shared" ref="E1195:T1195" si="269">SUBTOTAL(9,E1193:E1194)</f>
        <v>95000000</v>
      </c>
      <c r="F1195" s="34">
        <f t="shared" si="269"/>
        <v>0</v>
      </c>
      <c r="G1195" s="34">
        <f t="shared" si="269"/>
        <v>0</v>
      </c>
      <c r="H1195" s="34">
        <f t="shared" si="269"/>
        <v>0</v>
      </c>
      <c r="I1195" s="34">
        <f t="shared" si="269"/>
        <v>0</v>
      </c>
      <c r="J1195" s="34">
        <f t="shared" si="269"/>
        <v>0</v>
      </c>
      <c r="K1195" s="34">
        <f t="shared" si="269"/>
        <v>95000000</v>
      </c>
      <c r="L1195" s="34">
        <f t="shared" si="269"/>
        <v>31678489</v>
      </c>
      <c r="M1195" s="34">
        <f t="shared" si="269"/>
        <v>31678489</v>
      </c>
      <c r="N1195" s="34">
        <f t="shared" si="269"/>
        <v>31678489</v>
      </c>
      <c r="O1195" s="34">
        <f t="shared" si="269"/>
        <v>30880540</v>
      </c>
      <c r="P1195" s="34">
        <f t="shared" si="269"/>
        <v>63321511</v>
      </c>
      <c r="Q1195" s="28">
        <f t="shared" si="269"/>
        <v>0</v>
      </c>
      <c r="R1195" s="28">
        <f t="shared" si="269"/>
        <v>1960926</v>
      </c>
      <c r="S1195" s="28">
        <f t="shared" si="269"/>
        <v>95000000</v>
      </c>
      <c r="T1195" s="28">
        <f t="shared" si="269"/>
        <v>0</v>
      </c>
      <c r="U1195" s="29">
        <f t="shared" si="263"/>
        <v>797949</v>
      </c>
    </row>
    <row r="1196" spans="1:21" ht="22.5" outlineLevel="2">
      <c r="A1196" s="42" t="s">
        <v>1057</v>
      </c>
      <c r="B1196" s="8" t="s">
        <v>1058</v>
      </c>
      <c r="C1196" s="42"/>
      <c r="D1196" s="8"/>
      <c r="E1196" s="33"/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U1196" s="32">
        <f t="shared" si="263"/>
        <v>0</v>
      </c>
    </row>
    <row r="1197" spans="1:21" outlineLevel="1">
      <c r="A1197" s="42" t="s">
        <v>1561</v>
      </c>
      <c r="B1197" s="8"/>
      <c r="C1197" s="42"/>
      <c r="D1197" s="8"/>
      <c r="E1197" s="33">
        <f t="shared" ref="E1197:T1197" si="270">SUBTOTAL(9,E1196:E1196)</f>
        <v>0</v>
      </c>
      <c r="F1197" s="33">
        <f t="shared" si="270"/>
        <v>0</v>
      </c>
      <c r="G1197" s="33">
        <f t="shared" si="270"/>
        <v>0</v>
      </c>
      <c r="H1197" s="33">
        <f t="shared" si="270"/>
        <v>0</v>
      </c>
      <c r="I1197" s="33">
        <f t="shared" si="270"/>
        <v>0</v>
      </c>
      <c r="J1197" s="33">
        <f t="shared" si="270"/>
        <v>0</v>
      </c>
      <c r="K1197" s="33">
        <f t="shared" si="270"/>
        <v>0</v>
      </c>
      <c r="L1197" s="33">
        <f t="shared" si="270"/>
        <v>0</v>
      </c>
      <c r="M1197" s="33">
        <f t="shared" si="270"/>
        <v>0</v>
      </c>
      <c r="N1197" s="33">
        <f t="shared" si="270"/>
        <v>0</v>
      </c>
      <c r="O1197" s="33">
        <f t="shared" si="270"/>
        <v>0</v>
      </c>
      <c r="P1197" s="33">
        <f t="shared" si="270"/>
        <v>0</v>
      </c>
      <c r="Q1197" s="21">
        <f t="shared" si="270"/>
        <v>0</v>
      </c>
      <c r="R1197" s="21">
        <f t="shared" si="270"/>
        <v>0</v>
      </c>
      <c r="S1197" s="21">
        <f t="shared" si="270"/>
        <v>0</v>
      </c>
      <c r="T1197" s="21">
        <f t="shared" si="270"/>
        <v>0</v>
      </c>
      <c r="U1197" s="32">
        <f t="shared" si="263"/>
        <v>0</v>
      </c>
    </row>
    <row r="1198" spans="1:21" outlineLevel="2">
      <c r="A1198" s="42" t="s">
        <v>1059</v>
      </c>
      <c r="B1198" s="8" t="s">
        <v>1060</v>
      </c>
      <c r="C1198" s="42"/>
      <c r="D1198" s="8"/>
      <c r="E1198" s="33"/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U1198" s="32">
        <f t="shared" si="263"/>
        <v>0</v>
      </c>
    </row>
    <row r="1199" spans="1:21" outlineLevel="1">
      <c r="A1199" s="42" t="s">
        <v>1562</v>
      </c>
      <c r="B1199" s="8"/>
      <c r="C1199" s="42"/>
      <c r="D1199" s="8"/>
      <c r="E1199" s="33">
        <f t="shared" ref="E1199:T1199" si="271">SUBTOTAL(9,E1198:E1198)</f>
        <v>0</v>
      </c>
      <c r="F1199" s="33">
        <f t="shared" si="271"/>
        <v>0</v>
      </c>
      <c r="G1199" s="33">
        <f t="shared" si="271"/>
        <v>0</v>
      </c>
      <c r="H1199" s="33">
        <f t="shared" si="271"/>
        <v>0</v>
      </c>
      <c r="I1199" s="33">
        <f t="shared" si="271"/>
        <v>0</v>
      </c>
      <c r="J1199" s="33">
        <f t="shared" si="271"/>
        <v>0</v>
      </c>
      <c r="K1199" s="33">
        <f t="shared" si="271"/>
        <v>0</v>
      </c>
      <c r="L1199" s="33">
        <f t="shared" si="271"/>
        <v>0</v>
      </c>
      <c r="M1199" s="33">
        <f t="shared" si="271"/>
        <v>0</v>
      </c>
      <c r="N1199" s="33">
        <f t="shared" si="271"/>
        <v>0</v>
      </c>
      <c r="O1199" s="33">
        <f t="shared" si="271"/>
        <v>0</v>
      </c>
      <c r="P1199" s="33">
        <f t="shared" si="271"/>
        <v>0</v>
      </c>
      <c r="Q1199" s="21">
        <f t="shared" si="271"/>
        <v>0</v>
      </c>
      <c r="R1199" s="21">
        <f t="shared" si="271"/>
        <v>0</v>
      </c>
      <c r="S1199" s="21">
        <f t="shared" si="271"/>
        <v>0</v>
      </c>
      <c r="T1199" s="21">
        <f t="shared" si="271"/>
        <v>0</v>
      </c>
      <c r="U1199" s="32">
        <f t="shared" si="263"/>
        <v>0</v>
      </c>
    </row>
    <row r="1200" spans="1:21" outlineLevel="2">
      <c r="A1200" s="42" t="s">
        <v>1061</v>
      </c>
      <c r="B1200" s="8" t="s">
        <v>979</v>
      </c>
      <c r="C1200" s="42"/>
      <c r="D1200" s="8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U1200" s="32">
        <f t="shared" si="263"/>
        <v>0</v>
      </c>
    </row>
    <row r="1201" spans="1:21" ht="22.5" outlineLevel="2">
      <c r="A1201" s="42" t="s">
        <v>1061</v>
      </c>
      <c r="B1201" s="8" t="s">
        <v>979</v>
      </c>
      <c r="C1201" s="42">
        <v>27630</v>
      </c>
      <c r="D1201" s="8" t="s">
        <v>1062</v>
      </c>
      <c r="E1201" s="33">
        <v>186065942</v>
      </c>
      <c r="F1201" s="33">
        <v>0</v>
      </c>
      <c r="G1201" s="33">
        <v>0</v>
      </c>
      <c r="H1201" s="33">
        <v>0</v>
      </c>
      <c r="I1201" s="33">
        <v>0</v>
      </c>
      <c r="J1201" s="33">
        <v>0</v>
      </c>
      <c r="K1201" s="33">
        <v>186065942</v>
      </c>
      <c r="L1201" s="33">
        <v>185313000</v>
      </c>
      <c r="M1201" s="33">
        <v>185313000</v>
      </c>
      <c r="N1201" s="33">
        <v>86000000</v>
      </c>
      <c r="O1201" s="33">
        <v>86000000</v>
      </c>
      <c r="P1201" s="33">
        <v>752942</v>
      </c>
      <c r="Q1201" s="21">
        <v>86065942</v>
      </c>
      <c r="R1201" s="21">
        <v>12400000</v>
      </c>
      <c r="S1201" s="21">
        <v>186065942</v>
      </c>
      <c r="T1201" s="21">
        <v>0</v>
      </c>
      <c r="U1201" s="32">
        <f t="shared" si="263"/>
        <v>0</v>
      </c>
    </row>
    <row r="1202" spans="1:21" s="26" customFormat="1" outlineLevel="1">
      <c r="A1202" s="41" t="s">
        <v>1563</v>
      </c>
      <c r="B1202" s="6"/>
      <c r="C1202" s="41"/>
      <c r="D1202" s="6"/>
      <c r="E1202" s="34">
        <f t="shared" ref="E1202:T1202" si="272">SUBTOTAL(9,E1200:E1201)</f>
        <v>186065942</v>
      </c>
      <c r="F1202" s="34">
        <f t="shared" si="272"/>
        <v>0</v>
      </c>
      <c r="G1202" s="34">
        <f t="shared" si="272"/>
        <v>0</v>
      </c>
      <c r="H1202" s="34">
        <f t="shared" si="272"/>
        <v>0</v>
      </c>
      <c r="I1202" s="34">
        <f t="shared" si="272"/>
        <v>0</v>
      </c>
      <c r="J1202" s="34">
        <f t="shared" si="272"/>
        <v>0</v>
      </c>
      <c r="K1202" s="34">
        <f t="shared" si="272"/>
        <v>186065942</v>
      </c>
      <c r="L1202" s="34">
        <f t="shared" si="272"/>
        <v>185313000</v>
      </c>
      <c r="M1202" s="34">
        <f t="shared" si="272"/>
        <v>185313000</v>
      </c>
      <c r="N1202" s="34">
        <f t="shared" si="272"/>
        <v>86000000</v>
      </c>
      <c r="O1202" s="34">
        <f t="shared" si="272"/>
        <v>86000000</v>
      </c>
      <c r="P1202" s="34">
        <f t="shared" si="272"/>
        <v>752942</v>
      </c>
      <c r="Q1202" s="28">
        <f t="shared" si="272"/>
        <v>86065942</v>
      </c>
      <c r="R1202" s="28">
        <f t="shared" si="272"/>
        <v>12400000</v>
      </c>
      <c r="S1202" s="28">
        <f t="shared" si="272"/>
        <v>186065942</v>
      </c>
      <c r="T1202" s="28">
        <f t="shared" si="272"/>
        <v>0</v>
      </c>
      <c r="U1202" s="29">
        <f t="shared" si="263"/>
        <v>0</v>
      </c>
    </row>
    <row r="1203" spans="1:21" outlineLevel="2">
      <c r="A1203" s="42" t="s">
        <v>1063</v>
      </c>
      <c r="B1203" s="8" t="s">
        <v>1064</v>
      </c>
      <c r="C1203" s="42"/>
      <c r="D1203" s="8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U1203" s="32">
        <f t="shared" si="263"/>
        <v>0</v>
      </c>
    </row>
    <row r="1204" spans="1:21" outlineLevel="1">
      <c r="A1204" s="41" t="s">
        <v>1564</v>
      </c>
      <c r="B1204" s="8"/>
      <c r="C1204" s="42"/>
      <c r="D1204" s="8"/>
      <c r="E1204" s="33">
        <f t="shared" ref="E1204:T1204" si="273">SUBTOTAL(9,E1203:E1203)</f>
        <v>0</v>
      </c>
      <c r="F1204" s="33">
        <f t="shared" si="273"/>
        <v>0</v>
      </c>
      <c r="G1204" s="33">
        <f t="shared" si="273"/>
        <v>0</v>
      </c>
      <c r="H1204" s="33">
        <f t="shared" si="273"/>
        <v>0</v>
      </c>
      <c r="I1204" s="33">
        <f t="shared" si="273"/>
        <v>0</v>
      </c>
      <c r="J1204" s="33">
        <f t="shared" si="273"/>
        <v>0</v>
      </c>
      <c r="K1204" s="33">
        <f t="shared" si="273"/>
        <v>0</v>
      </c>
      <c r="L1204" s="33">
        <f t="shared" si="273"/>
        <v>0</v>
      </c>
      <c r="M1204" s="33">
        <f t="shared" si="273"/>
        <v>0</v>
      </c>
      <c r="N1204" s="33">
        <f t="shared" si="273"/>
        <v>0</v>
      </c>
      <c r="O1204" s="33">
        <f t="shared" si="273"/>
        <v>0</v>
      </c>
      <c r="P1204" s="33">
        <f t="shared" si="273"/>
        <v>0</v>
      </c>
      <c r="Q1204" s="21">
        <f t="shared" si="273"/>
        <v>0</v>
      </c>
      <c r="R1204" s="21">
        <f t="shared" si="273"/>
        <v>0</v>
      </c>
      <c r="S1204" s="21">
        <f t="shared" si="273"/>
        <v>0</v>
      </c>
      <c r="T1204" s="21">
        <f t="shared" si="273"/>
        <v>0</v>
      </c>
      <c r="U1204" s="32">
        <f t="shared" si="263"/>
        <v>0</v>
      </c>
    </row>
    <row r="1205" spans="1:21" ht="33.75" outlineLevel="2">
      <c r="A1205" s="42" t="s">
        <v>1065</v>
      </c>
      <c r="B1205" s="8" t="s">
        <v>1066</v>
      </c>
      <c r="C1205" s="42"/>
      <c r="D1205" s="8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U1205" s="32">
        <f t="shared" si="263"/>
        <v>0</v>
      </c>
    </row>
    <row r="1206" spans="1:21" outlineLevel="1">
      <c r="A1206" s="42" t="s">
        <v>1565</v>
      </c>
      <c r="B1206" s="8"/>
      <c r="C1206" s="42"/>
      <c r="D1206" s="8"/>
      <c r="E1206" s="33">
        <f t="shared" ref="E1206:T1206" si="274">SUBTOTAL(9,E1205:E1205)</f>
        <v>0</v>
      </c>
      <c r="F1206" s="33">
        <f t="shared" si="274"/>
        <v>0</v>
      </c>
      <c r="G1206" s="33">
        <f t="shared" si="274"/>
        <v>0</v>
      </c>
      <c r="H1206" s="33">
        <f t="shared" si="274"/>
        <v>0</v>
      </c>
      <c r="I1206" s="33">
        <f t="shared" si="274"/>
        <v>0</v>
      </c>
      <c r="J1206" s="33">
        <f t="shared" si="274"/>
        <v>0</v>
      </c>
      <c r="K1206" s="33">
        <f t="shared" si="274"/>
        <v>0</v>
      </c>
      <c r="L1206" s="33">
        <f t="shared" si="274"/>
        <v>0</v>
      </c>
      <c r="M1206" s="33">
        <f t="shared" si="274"/>
        <v>0</v>
      </c>
      <c r="N1206" s="33">
        <f t="shared" si="274"/>
        <v>0</v>
      </c>
      <c r="O1206" s="33">
        <f t="shared" si="274"/>
        <v>0</v>
      </c>
      <c r="P1206" s="33">
        <f t="shared" si="274"/>
        <v>0</v>
      </c>
      <c r="Q1206" s="21">
        <f t="shared" si="274"/>
        <v>0</v>
      </c>
      <c r="R1206" s="21">
        <f t="shared" si="274"/>
        <v>0</v>
      </c>
      <c r="S1206" s="21">
        <f t="shared" si="274"/>
        <v>0</v>
      </c>
      <c r="T1206" s="21">
        <f t="shared" si="274"/>
        <v>0</v>
      </c>
      <c r="U1206" s="32">
        <f t="shared" si="263"/>
        <v>0</v>
      </c>
    </row>
    <row r="1207" spans="1:21" outlineLevel="2">
      <c r="A1207" s="42" t="s">
        <v>1067</v>
      </c>
      <c r="B1207" s="8" t="s">
        <v>979</v>
      </c>
      <c r="C1207" s="42"/>
      <c r="D1207" s="8"/>
      <c r="E1207" s="33"/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U1207" s="32">
        <f t="shared" si="263"/>
        <v>0</v>
      </c>
    </row>
    <row r="1208" spans="1:21" outlineLevel="2">
      <c r="A1208" s="42" t="s">
        <v>1067</v>
      </c>
      <c r="B1208" s="8" t="s">
        <v>979</v>
      </c>
      <c r="C1208" s="42">
        <v>27640</v>
      </c>
      <c r="D1208" s="8" t="s">
        <v>1068</v>
      </c>
      <c r="E1208" s="33">
        <v>735184171</v>
      </c>
      <c r="F1208" s="33">
        <v>0</v>
      </c>
      <c r="G1208" s="33">
        <v>0</v>
      </c>
      <c r="H1208" s="33">
        <v>0</v>
      </c>
      <c r="I1208" s="33">
        <v>0</v>
      </c>
      <c r="J1208" s="33">
        <v>0</v>
      </c>
      <c r="K1208" s="33">
        <v>735184171</v>
      </c>
      <c r="L1208" s="33">
        <v>716917536</v>
      </c>
      <c r="M1208" s="33">
        <v>716917536</v>
      </c>
      <c r="N1208" s="33">
        <v>602417536</v>
      </c>
      <c r="O1208" s="33">
        <v>521712336</v>
      </c>
      <c r="P1208" s="33">
        <v>18266635</v>
      </c>
      <c r="Q1208" s="21">
        <v>16196171</v>
      </c>
      <c r="R1208" s="21">
        <v>127217000</v>
      </c>
      <c r="S1208" s="21">
        <v>735184171</v>
      </c>
      <c r="T1208" s="21">
        <v>0</v>
      </c>
      <c r="U1208" s="32">
        <f t="shared" si="263"/>
        <v>80705200</v>
      </c>
    </row>
    <row r="1209" spans="1:21" s="26" customFormat="1" outlineLevel="1">
      <c r="A1209" s="41" t="s">
        <v>1566</v>
      </c>
      <c r="B1209" s="6"/>
      <c r="C1209" s="41"/>
      <c r="D1209" s="6"/>
      <c r="E1209" s="34">
        <f t="shared" ref="E1209:T1209" si="275">SUBTOTAL(9,E1207:E1208)</f>
        <v>735184171</v>
      </c>
      <c r="F1209" s="34">
        <f t="shared" si="275"/>
        <v>0</v>
      </c>
      <c r="G1209" s="34">
        <f t="shared" si="275"/>
        <v>0</v>
      </c>
      <c r="H1209" s="34">
        <f t="shared" si="275"/>
        <v>0</v>
      </c>
      <c r="I1209" s="34">
        <f t="shared" si="275"/>
        <v>0</v>
      </c>
      <c r="J1209" s="34">
        <f t="shared" si="275"/>
        <v>0</v>
      </c>
      <c r="K1209" s="34">
        <f t="shared" si="275"/>
        <v>735184171</v>
      </c>
      <c r="L1209" s="34">
        <f t="shared" si="275"/>
        <v>716917536</v>
      </c>
      <c r="M1209" s="34">
        <f t="shared" si="275"/>
        <v>716917536</v>
      </c>
      <c r="N1209" s="34">
        <f t="shared" si="275"/>
        <v>602417536</v>
      </c>
      <c r="O1209" s="34">
        <f t="shared" si="275"/>
        <v>521712336</v>
      </c>
      <c r="P1209" s="34">
        <f t="shared" si="275"/>
        <v>18266635</v>
      </c>
      <c r="Q1209" s="28">
        <f t="shared" si="275"/>
        <v>16196171</v>
      </c>
      <c r="R1209" s="28">
        <f t="shared" si="275"/>
        <v>127217000</v>
      </c>
      <c r="S1209" s="28">
        <f t="shared" si="275"/>
        <v>735184171</v>
      </c>
      <c r="T1209" s="28">
        <f t="shared" si="275"/>
        <v>0</v>
      </c>
      <c r="U1209" s="29">
        <f t="shared" si="263"/>
        <v>80705200</v>
      </c>
    </row>
    <row r="1210" spans="1:21" ht="22.5" outlineLevel="2">
      <c r="A1210" s="42" t="s">
        <v>1069</v>
      </c>
      <c r="B1210" s="8" t="s">
        <v>1070</v>
      </c>
      <c r="C1210" s="42"/>
      <c r="D1210" s="8"/>
      <c r="E1210" s="33"/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U1210" s="32">
        <f t="shared" si="263"/>
        <v>0</v>
      </c>
    </row>
    <row r="1211" spans="1:21" outlineLevel="1">
      <c r="A1211" s="42" t="s">
        <v>1567</v>
      </c>
      <c r="B1211" s="8"/>
      <c r="C1211" s="42"/>
      <c r="D1211" s="8"/>
      <c r="E1211" s="33">
        <f t="shared" ref="E1211:T1211" si="276">SUBTOTAL(9,E1210:E1210)</f>
        <v>0</v>
      </c>
      <c r="F1211" s="33">
        <f t="shared" si="276"/>
        <v>0</v>
      </c>
      <c r="G1211" s="33">
        <f t="shared" si="276"/>
        <v>0</v>
      </c>
      <c r="H1211" s="33">
        <f t="shared" si="276"/>
        <v>0</v>
      </c>
      <c r="I1211" s="33">
        <f t="shared" si="276"/>
        <v>0</v>
      </c>
      <c r="J1211" s="33">
        <f t="shared" si="276"/>
        <v>0</v>
      </c>
      <c r="K1211" s="33">
        <f t="shared" si="276"/>
        <v>0</v>
      </c>
      <c r="L1211" s="33">
        <f t="shared" si="276"/>
        <v>0</v>
      </c>
      <c r="M1211" s="33">
        <f t="shared" si="276"/>
        <v>0</v>
      </c>
      <c r="N1211" s="33">
        <f t="shared" si="276"/>
        <v>0</v>
      </c>
      <c r="O1211" s="33">
        <f t="shared" si="276"/>
        <v>0</v>
      </c>
      <c r="P1211" s="33">
        <f t="shared" si="276"/>
        <v>0</v>
      </c>
      <c r="Q1211" s="21">
        <f t="shared" si="276"/>
        <v>0</v>
      </c>
      <c r="R1211" s="21">
        <f t="shared" si="276"/>
        <v>0</v>
      </c>
      <c r="S1211" s="21">
        <f t="shared" si="276"/>
        <v>0</v>
      </c>
      <c r="T1211" s="21">
        <f t="shared" si="276"/>
        <v>0</v>
      </c>
      <c r="U1211" s="32">
        <f t="shared" si="263"/>
        <v>0</v>
      </c>
    </row>
    <row r="1212" spans="1:21" ht="33.75" outlineLevel="2">
      <c r="A1212" s="42" t="s">
        <v>1071</v>
      </c>
      <c r="B1212" s="8" t="s">
        <v>1072</v>
      </c>
      <c r="C1212" s="42"/>
      <c r="D1212" s="8"/>
      <c r="E1212" s="33"/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U1212" s="32">
        <f t="shared" si="263"/>
        <v>0</v>
      </c>
    </row>
    <row r="1213" spans="1:21" outlineLevel="1">
      <c r="A1213" s="42" t="s">
        <v>1568</v>
      </c>
      <c r="B1213" s="8"/>
      <c r="C1213" s="42"/>
      <c r="D1213" s="8"/>
      <c r="E1213" s="33">
        <f t="shared" ref="E1213:T1213" si="277">SUBTOTAL(9,E1212:E1212)</f>
        <v>0</v>
      </c>
      <c r="F1213" s="33">
        <f t="shared" si="277"/>
        <v>0</v>
      </c>
      <c r="G1213" s="33">
        <f t="shared" si="277"/>
        <v>0</v>
      </c>
      <c r="H1213" s="33">
        <f t="shared" si="277"/>
        <v>0</v>
      </c>
      <c r="I1213" s="33">
        <f t="shared" si="277"/>
        <v>0</v>
      </c>
      <c r="J1213" s="33">
        <f t="shared" si="277"/>
        <v>0</v>
      </c>
      <c r="K1213" s="33">
        <f t="shared" si="277"/>
        <v>0</v>
      </c>
      <c r="L1213" s="33">
        <f t="shared" si="277"/>
        <v>0</v>
      </c>
      <c r="M1213" s="33">
        <f t="shared" si="277"/>
        <v>0</v>
      </c>
      <c r="N1213" s="33">
        <f t="shared" si="277"/>
        <v>0</v>
      </c>
      <c r="O1213" s="33">
        <f t="shared" si="277"/>
        <v>0</v>
      </c>
      <c r="P1213" s="33">
        <f t="shared" si="277"/>
        <v>0</v>
      </c>
      <c r="Q1213" s="21">
        <f t="shared" si="277"/>
        <v>0</v>
      </c>
      <c r="R1213" s="21">
        <f t="shared" si="277"/>
        <v>0</v>
      </c>
      <c r="S1213" s="21">
        <f t="shared" si="277"/>
        <v>0</v>
      </c>
      <c r="T1213" s="21">
        <f t="shared" si="277"/>
        <v>0</v>
      </c>
      <c r="U1213" s="32">
        <f t="shared" si="263"/>
        <v>0</v>
      </c>
    </row>
    <row r="1214" spans="1:21" outlineLevel="2">
      <c r="A1214" s="42" t="s">
        <v>1073</v>
      </c>
      <c r="B1214" s="8" t="s">
        <v>979</v>
      </c>
      <c r="C1214" s="42"/>
      <c r="D1214" s="8"/>
      <c r="E1214" s="33"/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U1214" s="32">
        <f t="shared" si="263"/>
        <v>0</v>
      </c>
    </row>
    <row r="1215" spans="1:21" ht="22.5" outlineLevel="2">
      <c r="A1215" s="42" t="s">
        <v>1073</v>
      </c>
      <c r="B1215" s="8" t="s">
        <v>979</v>
      </c>
      <c r="C1215" s="42">
        <v>27650</v>
      </c>
      <c r="D1215" s="8" t="s">
        <v>1074</v>
      </c>
      <c r="E1215" s="33">
        <v>62103854</v>
      </c>
      <c r="F1215" s="33">
        <v>0</v>
      </c>
      <c r="G1215" s="33">
        <v>0</v>
      </c>
      <c r="H1215" s="33">
        <v>0</v>
      </c>
      <c r="I1215" s="33">
        <v>0</v>
      </c>
      <c r="J1215" s="33">
        <v>0</v>
      </c>
      <c r="K1215" s="33">
        <v>62103854</v>
      </c>
      <c r="L1215" s="33">
        <v>59841600</v>
      </c>
      <c r="M1215" s="33">
        <v>59841600</v>
      </c>
      <c r="N1215" s="33">
        <v>59841600</v>
      </c>
      <c r="O1215" s="33">
        <v>59841600</v>
      </c>
      <c r="P1215" s="33">
        <v>2262254</v>
      </c>
      <c r="Q1215" s="21">
        <v>2103854</v>
      </c>
      <c r="R1215" s="21">
        <v>0</v>
      </c>
      <c r="S1215" s="21">
        <v>62103854</v>
      </c>
      <c r="T1215" s="21">
        <v>0</v>
      </c>
      <c r="U1215" s="32">
        <f t="shared" si="263"/>
        <v>0</v>
      </c>
    </row>
    <row r="1216" spans="1:21" s="26" customFormat="1" outlineLevel="1">
      <c r="A1216" s="41" t="s">
        <v>1569</v>
      </c>
      <c r="B1216" s="6"/>
      <c r="C1216" s="41"/>
      <c r="D1216" s="6"/>
      <c r="E1216" s="34">
        <f t="shared" ref="E1216:T1216" si="278">SUBTOTAL(9,E1214:E1215)</f>
        <v>62103854</v>
      </c>
      <c r="F1216" s="34">
        <f t="shared" si="278"/>
        <v>0</v>
      </c>
      <c r="G1216" s="34">
        <f t="shared" si="278"/>
        <v>0</v>
      </c>
      <c r="H1216" s="34">
        <f t="shared" si="278"/>
        <v>0</v>
      </c>
      <c r="I1216" s="34">
        <f t="shared" si="278"/>
        <v>0</v>
      </c>
      <c r="J1216" s="34">
        <f t="shared" si="278"/>
        <v>0</v>
      </c>
      <c r="K1216" s="34">
        <f t="shared" si="278"/>
        <v>62103854</v>
      </c>
      <c r="L1216" s="34">
        <f t="shared" si="278"/>
        <v>59841600</v>
      </c>
      <c r="M1216" s="34">
        <f t="shared" si="278"/>
        <v>59841600</v>
      </c>
      <c r="N1216" s="34">
        <f t="shared" si="278"/>
        <v>59841600</v>
      </c>
      <c r="O1216" s="34">
        <f t="shared" si="278"/>
        <v>59841600</v>
      </c>
      <c r="P1216" s="34">
        <f t="shared" si="278"/>
        <v>2262254</v>
      </c>
      <c r="Q1216" s="28">
        <f t="shared" si="278"/>
        <v>2103854</v>
      </c>
      <c r="R1216" s="28">
        <f t="shared" si="278"/>
        <v>0</v>
      </c>
      <c r="S1216" s="28">
        <f t="shared" si="278"/>
        <v>62103854</v>
      </c>
      <c r="T1216" s="28">
        <f t="shared" si="278"/>
        <v>0</v>
      </c>
      <c r="U1216" s="29">
        <f t="shared" si="263"/>
        <v>0</v>
      </c>
    </row>
    <row r="1217" spans="1:21" outlineLevel="2">
      <c r="A1217" s="42" t="s">
        <v>1075</v>
      </c>
      <c r="B1217" s="8" t="s">
        <v>912</v>
      </c>
      <c r="C1217" s="42"/>
      <c r="D1217" s="8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U1217" s="32">
        <f t="shared" si="263"/>
        <v>0</v>
      </c>
    </row>
    <row r="1218" spans="1:21" outlineLevel="1">
      <c r="A1218" s="41" t="s">
        <v>1570</v>
      </c>
      <c r="B1218" s="8"/>
      <c r="C1218" s="42"/>
      <c r="D1218" s="8"/>
      <c r="E1218" s="33">
        <f t="shared" ref="E1218:T1218" si="279">SUBTOTAL(9,E1217:E1217)</f>
        <v>0</v>
      </c>
      <c r="F1218" s="33">
        <f t="shared" si="279"/>
        <v>0</v>
      </c>
      <c r="G1218" s="33">
        <f t="shared" si="279"/>
        <v>0</v>
      </c>
      <c r="H1218" s="33">
        <f t="shared" si="279"/>
        <v>0</v>
      </c>
      <c r="I1218" s="33">
        <f t="shared" si="279"/>
        <v>0</v>
      </c>
      <c r="J1218" s="33">
        <f t="shared" si="279"/>
        <v>0</v>
      </c>
      <c r="K1218" s="33">
        <f t="shared" si="279"/>
        <v>0</v>
      </c>
      <c r="L1218" s="33">
        <f t="shared" si="279"/>
        <v>0</v>
      </c>
      <c r="M1218" s="33">
        <f t="shared" si="279"/>
        <v>0</v>
      </c>
      <c r="N1218" s="33">
        <f t="shared" si="279"/>
        <v>0</v>
      </c>
      <c r="O1218" s="33">
        <f t="shared" si="279"/>
        <v>0</v>
      </c>
      <c r="P1218" s="33">
        <f t="shared" si="279"/>
        <v>0</v>
      </c>
      <c r="Q1218" s="21">
        <f t="shared" si="279"/>
        <v>0</v>
      </c>
      <c r="R1218" s="21">
        <f t="shared" si="279"/>
        <v>0</v>
      </c>
      <c r="S1218" s="21">
        <f t="shared" si="279"/>
        <v>0</v>
      </c>
      <c r="T1218" s="21">
        <f t="shared" si="279"/>
        <v>0</v>
      </c>
      <c r="U1218" s="32">
        <f t="shared" si="263"/>
        <v>0</v>
      </c>
    </row>
    <row r="1219" spans="1:21" outlineLevel="2">
      <c r="A1219" s="42" t="s">
        <v>1076</v>
      </c>
      <c r="B1219" s="8" t="s">
        <v>1077</v>
      </c>
      <c r="C1219" s="42"/>
      <c r="D1219" s="8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U1219" s="32">
        <f t="shared" si="263"/>
        <v>0</v>
      </c>
    </row>
    <row r="1220" spans="1:21" outlineLevel="1">
      <c r="A1220" s="42" t="s">
        <v>1571</v>
      </c>
      <c r="B1220" s="8"/>
      <c r="C1220" s="42"/>
      <c r="D1220" s="8"/>
      <c r="E1220" s="33">
        <f t="shared" ref="E1220:T1220" si="280">SUBTOTAL(9,E1219:E1219)</f>
        <v>0</v>
      </c>
      <c r="F1220" s="33">
        <f t="shared" si="280"/>
        <v>0</v>
      </c>
      <c r="G1220" s="33">
        <f t="shared" si="280"/>
        <v>0</v>
      </c>
      <c r="H1220" s="33">
        <f t="shared" si="280"/>
        <v>0</v>
      </c>
      <c r="I1220" s="33">
        <f t="shared" si="280"/>
        <v>0</v>
      </c>
      <c r="J1220" s="33">
        <f t="shared" si="280"/>
        <v>0</v>
      </c>
      <c r="K1220" s="33">
        <f t="shared" si="280"/>
        <v>0</v>
      </c>
      <c r="L1220" s="33">
        <f t="shared" si="280"/>
        <v>0</v>
      </c>
      <c r="M1220" s="33">
        <f t="shared" si="280"/>
        <v>0</v>
      </c>
      <c r="N1220" s="33">
        <f t="shared" si="280"/>
        <v>0</v>
      </c>
      <c r="O1220" s="33">
        <f t="shared" si="280"/>
        <v>0</v>
      </c>
      <c r="P1220" s="33">
        <f t="shared" si="280"/>
        <v>0</v>
      </c>
      <c r="Q1220" s="21">
        <f t="shared" si="280"/>
        <v>0</v>
      </c>
      <c r="R1220" s="21">
        <f t="shared" si="280"/>
        <v>0</v>
      </c>
      <c r="S1220" s="21">
        <f t="shared" si="280"/>
        <v>0</v>
      </c>
      <c r="T1220" s="21">
        <f t="shared" si="280"/>
        <v>0</v>
      </c>
      <c r="U1220" s="32">
        <f t="shared" si="263"/>
        <v>0</v>
      </c>
    </row>
    <row r="1221" spans="1:21" outlineLevel="2">
      <c r="A1221" s="42" t="s">
        <v>1078</v>
      </c>
      <c r="B1221" s="8" t="s">
        <v>916</v>
      </c>
      <c r="C1221" s="42"/>
      <c r="D1221" s="8"/>
      <c r="E1221" s="33"/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U1221" s="32">
        <f t="shared" si="263"/>
        <v>0</v>
      </c>
    </row>
    <row r="1222" spans="1:21" outlineLevel="1">
      <c r="A1222" s="42" t="s">
        <v>1572</v>
      </c>
      <c r="B1222" s="8"/>
      <c r="C1222" s="42"/>
      <c r="D1222" s="8"/>
      <c r="E1222" s="33">
        <f t="shared" ref="E1222:T1222" si="281">SUBTOTAL(9,E1221:E1221)</f>
        <v>0</v>
      </c>
      <c r="F1222" s="33">
        <f t="shared" si="281"/>
        <v>0</v>
      </c>
      <c r="G1222" s="33">
        <f t="shared" si="281"/>
        <v>0</v>
      </c>
      <c r="H1222" s="33">
        <f t="shared" si="281"/>
        <v>0</v>
      </c>
      <c r="I1222" s="33">
        <f t="shared" si="281"/>
        <v>0</v>
      </c>
      <c r="J1222" s="33">
        <f t="shared" si="281"/>
        <v>0</v>
      </c>
      <c r="K1222" s="33">
        <f t="shared" si="281"/>
        <v>0</v>
      </c>
      <c r="L1222" s="33">
        <f t="shared" si="281"/>
        <v>0</v>
      </c>
      <c r="M1222" s="33">
        <f t="shared" si="281"/>
        <v>0</v>
      </c>
      <c r="N1222" s="33">
        <f t="shared" si="281"/>
        <v>0</v>
      </c>
      <c r="O1222" s="33">
        <f t="shared" si="281"/>
        <v>0</v>
      </c>
      <c r="P1222" s="33">
        <f t="shared" si="281"/>
        <v>0</v>
      </c>
      <c r="Q1222" s="21">
        <f t="shared" si="281"/>
        <v>0</v>
      </c>
      <c r="R1222" s="21">
        <f t="shared" si="281"/>
        <v>0</v>
      </c>
      <c r="S1222" s="21">
        <f t="shared" si="281"/>
        <v>0</v>
      </c>
      <c r="T1222" s="21">
        <f t="shared" si="281"/>
        <v>0</v>
      </c>
      <c r="U1222" s="32">
        <f t="shared" si="263"/>
        <v>0</v>
      </c>
    </row>
    <row r="1223" spans="1:21" outlineLevel="2">
      <c r="A1223" s="42" t="s">
        <v>1079</v>
      </c>
      <c r="B1223" s="8" t="s">
        <v>979</v>
      </c>
      <c r="C1223" s="42"/>
      <c r="D1223" s="8"/>
      <c r="E1223" s="33"/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U1223" s="32">
        <f t="shared" si="263"/>
        <v>0</v>
      </c>
    </row>
    <row r="1224" spans="1:21" outlineLevel="2">
      <c r="A1224" s="42" t="s">
        <v>1079</v>
      </c>
      <c r="B1224" s="8" t="s">
        <v>979</v>
      </c>
      <c r="C1224" s="42">
        <v>27660</v>
      </c>
      <c r="D1224" s="8" t="s">
        <v>1080</v>
      </c>
      <c r="E1224" s="33">
        <v>744978619</v>
      </c>
      <c r="F1224" s="33">
        <v>0</v>
      </c>
      <c r="G1224" s="33">
        <v>0</v>
      </c>
      <c r="H1224" s="33">
        <v>2224973235</v>
      </c>
      <c r="I1224" s="33">
        <v>0</v>
      </c>
      <c r="J1224" s="33">
        <v>409268934</v>
      </c>
      <c r="K1224" s="33">
        <v>2560682920</v>
      </c>
      <c r="L1224" s="33">
        <v>782024252</v>
      </c>
      <c r="M1224" s="33">
        <v>782024252</v>
      </c>
      <c r="N1224" s="33">
        <v>776258492</v>
      </c>
      <c r="O1224" s="33">
        <v>470012688</v>
      </c>
      <c r="P1224" s="33">
        <v>1778658668</v>
      </c>
      <c r="Q1224" s="21">
        <v>1454451755</v>
      </c>
      <c r="R1224" s="21">
        <v>354552572</v>
      </c>
      <c r="S1224" s="21">
        <v>2281736755</v>
      </c>
      <c r="T1224" s="21">
        <v>0</v>
      </c>
      <c r="U1224" s="32">
        <f t="shared" si="263"/>
        <v>306245804</v>
      </c>
    </row>
    <row r="1225" spans="1:21" s="26" customFormat="1" outlineLevel="1">
      <c r="A1225" s="41" t="s">
        <v>1573</v>
      </c>
      <c r="B1225" s="6"/>
      <c r="C1225" s="41"/>
      <c r="D1225" s="6"/>
      <c r="E1225" s="34">
        <f t="shared" ref="E1225:T1225" si="282">SUBTOTAL(9,E1223:E1224)</f>
        <v>744978619</v>
      </c>
      <c r="F1225" s="34">
        <f t="shared" si="282"/>
        <v>0</v>
      </c>
      <c r="G1225" s="34">
        <f t="shared" si="282"/>
        <v>0</v>
      </c>
      <c r="H1225" s="34">
        <f t="shared" si="282"/>
        <v>2224973235</v>
      </c>
      <c r="I1225" s="34">
        <f t="shared" si="282"/>
        <v>0</v>
      </c>
      <c r="J1225" s="34">
        <f t="shared" si="282"/>
        <v>409268934</v>
      </c>
      <c r="K1225" s="34">
        <f t="shared" si="282"/>
        <v>2560682920</v>
      </c>
      <c r="L1225" s="34">
        <f t="shared" si="282"/>
        <v>782024252</v>
      </c>
      <c r="M1225" s="34">
        <f t="shared" si="282"/>
        <v>782024252</v>
      </c>
      <c r="N1225" s="34">
        <f t="shared" si="282"/>
        <v>776258492</v>
      </c>
      <c r="O1225" s="34">
        <f t="shared" si="282"/>
        <v>470012688</v>
      </c>
      <c r="P1225" s="34">
        <f t="shared" si="282"/>
        <v>1778658668</v>
      </c>
      <c r="Q1225" s="28">
        <f t="shared" si="282"/>
        <v>1454451755</v>
      </c>
      <c r="R1225" s="28">
        <f t="shared" si="282"/>
        <v>354552572</v>
      </c>
      <c r="S1225" s="28">
        <f t="shared" si="282"/>
        <v>2281736755</v>
      </c>
      <c r="T1225" s="28">
        <f t="shared" si="282"/>
        <v>0</v>
      </c>
      <c r="U1225" s="29">
        <f t="shared" si="263"/>
        <v>306245804</v>
      </c>
    </row>
    <row r="1226" spans="1:21" outlineLevel="2">
      <c r="A1226" s="42" t="s">
        <v>1081</v>
      </c>
      <c r="B1226" s="8" t="s">
        <v>993</v>
      </c>
      <c r="C1226" s="42"/>
      <c r="D1226" s="8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U1226" s="32">
        <f t="shared" si="263"/>
        <v>0</v>
      </c>
    </row>
    <row r="1227" spans="1:21" outlineLevel="1">
      <c r="A1227" s="42" t="s">
        <v>1574</v>
      </c>
      <c r="B1227" s="8"/>
      <c r="C1227" s="42"/>
      <c r="D1227" s="8"/>
      <c r="E1227" s="33">
        <f t="shared" ref="E1227:T1227" si="283">SUBTOTAL(9,E1226:E1226)</f>
        <v>0</v>
      </c>
      <c r="F1227" s="33">
        <f t="shared" si="283"/>
        <v>0</v>
      </c>
      <c r="G1227" s="33">
        <f t="shared" si="283"/>
        <v>0</v>
      </c>
      <c r="H1227" s="33">
        <f t="shared" si="283"/>
        <v>0</v>
      </c>
      <c r="I1227" s="33">
        <f t="shared" si="283"/>
        <v>0</v>
      </c>
      <c r="J1227" s="33">
        <f t="shared" si="283"/>
        <v>0</v>
      </c>
      <c r="K1227" s="33">
        <f t="shared" si="283"/>
        <v>0</v>
      </c>
      <c r="L1227" s="33">
        <f t="shared" si="283"/>
        <v>0</v>
      </c>
      <c r="M1227" s="33">
        <f t="shared" si="283"/>
        <v>0</v>
      </c>
      <c r="N1227" s="33">
        <f t="shared" si="283"/>
        <v>0</v>
      </c>
      <c r="O1227" s="33">
        <f t="shared" si="283"/>
        <v>0</v>
      </c>
      <c r="P1227" s="33">
        <f t="shared" si="283"/>
        <v>0</v>
      </c>
      <c r="Q1227" s="21">
        <f t="shared" si="283"/>
        <v>0</v>
      </c>
      <c r="R1227" s="21">
        <f t="shared" si="283"/>
        <v>0</v>
      </c>
      <c r="S1227" s="21">
        <f t="shared" si="283"/>
        <v>0</v>
      </c>
      <c r="T1227" s="21">
        <f t="shared" si="283"/>
        <v>0</v>
      </c>
      <c r="U1227" s="32">
        <f t="shared" si="263"/>
        <v>0</v>
      </c>
    </row>
    <row r="1228" spans="1:21" outlineLevel="2">
      <c r="A1228" s="42" t="s">
        <v>1082</v>
      </c>
      <c r="B1228" s="8" t="s">
        <v>995</v>
      </c>
      <c r="C1228" s="42"/>
      <c r="D1228" s="8"/>
      <c r="E1228" s="33"/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U1228" s="32">
        <f t="shared" si="263"/>
        <v>0</v>
      </c>
    </row>
    <row r="1229" spans="1:21" outlineLevel="1">
      <c r="A1229" s="42" t="s">
        <v>1575</v>
      </c>
      <c r="B1229" s="8"/>
      <c r="C1229" s="42"/>
      <c r="D1229" s="8"/>
      <c r="E1229" s="33">
        <f t="shared" ref="E1229:T1229" si="284">SUBTOTAL(9,E1228:E1228)</f>
        <v>0</v>
      </c>
      <c r="F1229" s="33">
        <f t="shared" si="284"/>
        <v>0</v>
      </c>
      <c r="G1229" s="33">
        <f t="shared" si="284"/>
        <v>0</v>
      </c>
      <c r="H1229" s="33">
        <f t="shared" si="284"/>
        <v>0</v>
      </c>
      <c r="I1229" s="33">
        <f t="shared" si="284"/>
        <v>0</v>
      </c>
      <c r="J1229" s="33">
        <f t="shared" si="284"/>
        <v>0</v>
      </c>
      <c r="K1229" s="33">
        <f t="shared" si="284"/>
        <v>0</v>
      </c>
      <c r="L1229" s="33">
        <f t="shared" si="284"/>
        <v>0</v>
      </c>
      <c r="M1229" s="33">
        <f t="shared" si="284"/>
        <v>0</v>
      </c>
      <c r="N1229" s="33">
        <f t="shared" si="284"/>
        <v>0</v>
      </c>
      <c r="O1229" s="33">
        <f t="shared" si="284"/>
        <v>0</v>
      </c>
      <c r="P1229" s="33">
        <f t="shared" si="284"/>
        <v>0</v>
      </c>
      <c r="Q1229" s="21">
        <f t="shared" si="284"/>
        <v>0</v>
      </c>
      <c r="R1229" s="21">
        <f t="shared" si="284"/>
        <v>0</v>
      </c>
      <c r="S1229" s="21">
        <f t="shared" si="284"/>
        <v>0</v>
      </c>
      <c r="T1229" s="21">
        <f t="shared" si="284"/>
        <v>0</v>
      </c>
      <c r="U1229" s="32">
        <f t="shared" si="263"/>
        <v>0</v>
      </c>
    </row>
    <row r="1230" spans="1:21" outlineLevel="2">
      <c r="A1230" s="42" t="s">
        <v>1083</v>
      </c>
      <c r="B1230" s="8" t="s">
        <v>1084</v>
      </c>
      <c r="C1230" s="42"/>
      <c r="D1230" s="8"/>
      <c r="E1230" s="33"/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U1230" s="32">
        <f t="shared" ref="U1230:U1293" si="285">+N1230-O1230</f>
        <v>0</v>
      </c>
    </row>
    <row r="1231" spans="1:21" outlineLevel="1">
      <c r="A1231" s="42" t="s">
        <v>1576</v>
      </c>
      <c r="B1231" s="8"/>
      <c r="C1231" s="42"/>
      <c r="D1231" s="8"/>
      <c r="E1231" s="33">
        <f t="shared" ref="E1231:T1231" si="286">SUBTOTAL(9,E1230:E1230)</f>
        <v>0</v>
      </c>
      <c r="F1231" s="33">
        <f t="shared" si="286"/>
        <v>0</v>
      </c>
      <c r="G1231" s="33">
        <f t="shared" si="286"/>
        <v>0</v>
      </c>
      <c r="H1231" s="33">
        <f t="shared" si="286"/>
        <v>0</v>
      </c>
      <c r="I1231" s="33">
        <f t="shared" si="286"/>
        <v>0</v>
      </c>
      <c r="J1231" s="33">
        <f t="shared" si="286"/>
        <v>0</v>
      </c>
      <c r="K1231" s="33">
        <f t="shared" si="286"/>
        <v>0</v>
      </c>
      <c r="L1231" s="33">
        <f t="shared" si="286"/>
        <v>0</v>
      </c>
      <c r="M1231" s="33">
        <f t="shared" si="286"/>
        <v>0</v>
      </c>
      <c r="N1231" s="33">
        <f t="shared" si="286"/>
        <v>0</v>
      </c>
      <c r="O1231" s="33">
        <f t="shared" si="286"/>
        <v>0</v>
      </c>
      <c r="P1231" s="33">
        <f t="shared" si="286"/>
        <v>0</v>
      </c>
      <c r="Q1231" s="21">
        <f t="shared" si="286"/>
        <v>0</v>
      </c>
      <c r="R1231" s="21">
        <f t="shared" si="286"/>
        <v>0</v>
      </c>
      <c r="S1231" s="21">
        <f t="shared" si="286"/>
        <v>0</v>
      </c>
      <c r="T1231" s="21">
        <f t="shared" si="286"/>
        <v>0</v>
      </c>
      <c r="U1231" s="32">
        <f t="shared" si="285"/>
        <v>0</v>
      </c>
    </row>
    <row r="1232" spans="1:21" ht="22.5" outlineLevel="2">
      <c r="A1232" s="42" t="s">
        <v>1085</v>
      </c>
      <c r="B1232" s="8" t="s">
        <v>1086</v>
      </c>
      <c r="C1232" s="42"/>
      <c r="D1232" s="8"/>
      <c r="E1232" s="33"/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U1232" s="32">
        <f t="shared" si="285"/>
        <v>0</v>
      </c>
    </row>
    <row r="1233" spans="1:21" ht="45" outlineLevel="2">
      <c r="A1233" s="42" t="s">
        <v>1085</v>
      </c>
      <c r="B1233" s="8" t="s">
        <v>1086</v>
      </c>
      <c r="C1233" s="42">
        <v>27670</v>
      </c>
      <c r="D1233" s="8" t="s">
        <v>1087</v>
      </c>
      <c r="E1233" s="33">
        <v>27759409512</v>
      </c>
      <c r="F1233" s="33">
        <v>0</v>
      </c>
      <c r="G1233" s="33">
        <v>1372136534</v>
      </c>
      <c r="H1233" s="33">
        <v>260817226</v>
      </c>
      <c r="I1233" s="33">
        <v>0</v>
      </c>
      <c r="J1233" s="33">
        <v>0</v>
      </c>
      <c r="K1233" s="33">
        <v>26648090204</v>
      </c>
      <c r="L1233" s="33">
        <v>12651691494</v>
      </c>
      <c r="M1233" s="33">
        <v>12651691494</v>
      </c>
      <c r="N1233" s="33">
        <v>9026768601</v>
      </c>
      <c r="O1233" s="33">
        <v>9018848347</v>
      </c>
      <c r="P1233" s="33">
        <v>13996398710</v>
      </c>
      <c r="Q1233" s="21">
        <v>16422419172</v>
      </c>
      <c r="R1233" s="21">
        <v>2758584892</v>
      </c>
      <c r="S1233" s="21">
        <v>25725919172</v>
      </c>
      <c r="T1233" s="21">
        <v>25000000</v>
      </c>
      <c r="U1233" s="32">
        <f t="shared" si="285"/>
        <v>7920254</v>
      </c>
    </row>
    <row r="1234" spans="1:21" ht="45" outlineLevel="2">
      <c r="A1234" s="42" t="s">
        <v>1085</v>
      </c>
      <c r="B1234" s="8" t="s">
        <v>1086</v>
      </c>
      <c r="C1234" s="42">
        <v>276701</v>
      </c>
      <c r="D1234" s="8" t="s">
        <v>1088</v>
      </c>
      <c r="E1234" s="33">
        <v>0</v>
      </c>
      <c r="F1234" s="33">
        <v>0</v>
      </c>
      <c r="G1234" s="33">
        <v>0</v>
      </c>
      <c r="H1234" s="33">
        <v>10974670096</v>
      </c>
      <c r="I1234" s="33">
        <v>0</v>
      </c>
      <c r="J1234" s="33">
        <v>0</v>
      </c>
      <c r="K1234" s="33">
        <v>10974670096</v>
      </c>
      <c r="L1234" s="33">
        <v>585452236</v>
      </c>
      <c r="M1234" s="33">
        <v>585452236</v>
      </c>
      <c r="N1234" s="33">
        <v>585452236</v>
      </c>
      <c r="O1234" s="33">
        <v>585452236</v>
      </c>
      <c r="P1234" s="33">
        <v>10389217860</v>
      </c>
      <c r="Q1234" s="21">
        <v>0</v>
      </c>
      <c r="R1234" s="21">
        <v>0</v>
      </c>
      <c r="S1234" s="21">
        <v>7640717982</v>
      </c>
      <c r="T1234" s="21">
        <v>0</v>
      </c>
      <c r="U1234" s="32">
        <f t="shared" si="285"/>
        <v>0</v>
      </c>
    </row>
    <row r="1235" spans="1:21" ht="22.5" outlineLevel="2">
      <c r="A1235" s="42" t="s">
        <v>1085</v>
      </c>
      <c r="B1235" s="8" t="s">
        <v>1086</v>
      </c>
      <c r="C1235" s="42">
        <v>27680</v>
      </c>
      <c r="D1235" s="8" t="s">
        <v>1089</v>
      </c>
      <c r="E1235" s="33">
        <v>640000000</v>
      </c>
      <c r="F1235" s="33">
        <v>0</v>
      </c>
      <c r="G1235" s="33">
        <v>400000000</v>
      </c>
      <c r="H1235" s="33">
        <v>1033743125</v>
      </c>
      <c r="I1235" s="33">
        <v>0</v>
      </c>
      <c r="J1235" s="33">
        <v>0</v>
      </c>
      <c r="K1235" s="33">
        <v>1273743125</v>
      </c>
      <c r="L1235" s="33">
        <v>1273743125</v>
      </c>
      <c r="M1235" s="33">
        <v>1273743125</v>
      </c>
      <c r="N1235" s="33">
        <v>1273743125</v>
      </c>
      <c r="O1235" s="33">
        <v>1273743125</v>
      </c>
      <c r="P1235" s="33">
        <v>0</v>
      </c>
      <c r="Q1235" s="21">
        <v>0</v>
      </c>
      <c r="R1235" s="21">
        <v>0</v>
      </c>
      <c r="S1235" s="21">
        <v>1273743125</v>
      </c>
      <c r="T1235" s="21">
        <v>0</v>
      </c>
      <c r="U1235" s="32">
        <f t="shared" si="285"/>
        <v>0</v>
      </c>
    </row>
    <row r="1236" spans="1:21" ht="22.5" outlineLevel="2">
      <c r="A1236" s="42" t="s">
        <v>1085</v>
      </c>
      <c r="B1236" s="8" t="s">
        <v>1086</v>
      </c>
      <c r="C1236" s="42">
        <v>27690</v>
      </c>
      <c r="D1236" s="8" t="s">
        <v>1090</v>
      </c>
      <c r="E1236" s="33">
        <v>900000000</v>
      </c>
      <c r="F1236" s="33">
        <v>0</v>
      </c>
      <c r="G1236" s="33">
        <v>0</v>
      </c>
      <c r="H1236" s="33">
        <v>400000000</v>
      </c>
      <c r="I1236" s="33">
        <v>0</v>
      </c>
      <c r="J1236" s="33">
        <v>0</v>
      </c>
      <c r="K1236" s="33">
        <v>1300000000</v>
      </c>
      <c r="L1236" s="33">
        <v>900000000</v>
      </c>
      <c r="M1236" s="33">
        <v>900000000</v>
      </c>
      <c r="N1236" s="33">
        <v>900000000</v>
      </c>
      <c r="O1236" s="33">
        <v>900000000</v>
      </c>
      <c r="P1236" s="33">
        <v>400000000</v>
      </c>
      <c r="Q1236" s="21">
        <v>400000000</v>
      </c>
      <c r="R1236" s="21">
        <v>240000000</v>
      </c>
      <c r="S1236" s="21">
        <v>1300000000</v>
      </c>
      <c r="T1236" s="21">
        <v>0</v>
      </c>
      <c r="U1236" s="32">
        <f t="shared" si="285"/>
        <v>0</v>
      </c>
    </row>
    <row r="1237" spans="1:21" ht="22.5" outlineLevel="2">
      <c r="A1237" s="42" t="s">
        <v>1085</v>
      </c>
      <c r="B1237" s="8" t="s">
        <v>1086</v>
      </c>
      <c r="C1237" s="42">
        <v>276901</v>
      </c>
      <c r="D1237" s="8" t="s">
        <v>1091</v>
      </c>
      <c r="E1237" s="33">
        <v>0</v>
      </c>
      <c r="F1237" s="33">
        <v>0</v>
      </c>
      <c r="G1237" s="33">
        <v>0</v>
      </c>
      <c r="H1237" s="33">
        <v>290000000</v>
      </c>
      <c r="I1237" s="33">
        <v>0</v>
      </c>
      <c r="J1237" s="33">
        <v>0</v>
      </c>
      <c r="K1237" s="33">
        <v>290000000</v>
      </c>
      <c r="L1237" s="33">
        <v>290000000</v>
      </c>
      <c r="M1237" s="33">
        <v>290000000</v>
      </c>
      <c r="N1237" s="33">
        <v>290000000</v>
      </c>
      <c r="O1237" s="33">
        <v>290000000</v>
      </c>
      <c r="P1237" s="33">
        <v>0</v>
      </c>
      <c r="Q1237" s="21">
        <v>0</v>
      </c>
      <c r="R1237" s="21">
        <v>96000000</v>
      </c>
      <c r="S1237" s="21">
        <v>290000000</v>
      </c>
      <c r="T1237" s="21">
        <v>0</v>
      </c>
      <c r="U1237" s="32">
        <f t="shared" si="285"/>
        <v>0</v>
      </c>
    </row>
    <row r="1238" spans="1:21" ht="22.5" outlineLevel="2">
      <c r="A1238" s="42" t="s">
        <v>1085</v>
      </c>
      <c r="B1238" s="8" t="s">
        <v>1086</v>
      </c>
      <c r="C1238" s="42">
        <v>27700</v>
      </c>
      <c r="D1238" s="8" t="s">
        <v>1092</v>
      </c>
      <c r="E1238" s="33">
        <v>200001000</v>
      </c>
      <c r="F1238" s="33">
        <v>0</v>
      </c>
      <c r="G1238" s="33">
        <v>0</v>
      </c>
      <c r="H1238" s="33">
        <v>0</v>
      </c>
      <c r="I1238" s="33">
        <v>0</v>
      </c>
      <c r="J1238" s="33">
        <v>0</v>
      </c>
      <c r="K1238" s="33">
        <v>200001000</v>
      </c>
      <c r="L1238" s="33">
        <v>0</v>
      </c>
      <c r="M1238" s="33">
        <v>0</v>
      </c>
      <c r="N1238" s="33">
        <v>0</v>
      </c>
      <c r="O1238" s="33">
        <v>0</v>
      </c>
      <c r="P1238" s="33">
        <v>200001000</v>
      </c>
      <c r="Q1238" s="21">
        <v>0</v>
      </c>
      <c r="R1238" s="21">
        <v>0</v>
      </c>
      <c r="S1238" s="21">
        <v>0</v>
      </c>
      <c r="T1238" s="21">
        <v>0</v>
      </c>
      <c r="U1238" s="32">
        <f t="shared" si="285"/>
        <v>0</v>
      </c>
    </row>
    <row r="1239" spans="1:21" ht="33.75" outlineLevel="2">
      <c r="A1239" s="42" t="s">
        <v>1085</v>
      </c>
      <c r="B1239" s="8" t="s">
        <v>1086</v>
      </c>
      <c r="C1239" s="42">
        <v>27710</v>
      </c>
      <c r="D1239" s="8" t="s">
        <v>1093</v>
      </c>
      <c r="E1239" s="33">
        <v>7534806675</v>
      </c>
      <c r="F1239" s="33">
        <v>0</v>
      </c>
      <c r="G1239" s="33">
        <v>0</v>
      </c>
      <c r="H1239" s="33">
        <v>11493322674</v>
      </c>
      <c r="I1239" s="33">
        <v>0</v>
      </c>
      <c r="J1239" s="33">
        <v>0</v>
      </c>
      <c r="K1239" s="33">
        <v>19028129349</v>
      </c>
      <c r="L1239" s="33">
        <v>13016184458</v>
      </c>
      <c r="M1239" s="33">
        <v>13016184458</v>
      </c>
      <c r="N1239" s="33">
        <v>12745375069</v>
      </c>
      <c r="O1239" s="33">
        <v>12127304521</v>
      </c>
      <c r="P1239" s="33">
        <v>6011944891</v>
      </c>
      <c r="Q1239" s="21">
        <v>6624784349</v>
      </c>
      <c r="R1239" s="21">
        <v>2382826306</v>
      </c>
      <c r="S1239" s="21">
        <v>19028128349</v>
      </c>
      <c r="T1239" s="21">
        <v>0</v>
      </c>
      <c r="U1239" s="32">
        <f t="shared" si="285"/>
        <v>618070548</v>
      </c>
    </row>
    <row r="1240" spans="1:21" ht="56.25" outlineLevel="2">
      <c r="A1240" s="42" t="s">
        <v>1085</v>
      </c>
      <c r="B1240" s="8" t="s">
        <v>1086</v>
      </c>
      <c r="C1240" s="42">
        <v>277101</v>
      </c>
      <c r="D1240" s="8" t="s">
        <v>1094</v>
      </c>
      <c r="E1240" s="33">
        <v>0</v>
      </c>
      <c r="F1240" s="33">
        <v>0</v>
      </c>
      <c r="G1240" s="33">
        <v>0</v>
      </c>
      <c r="H1240" s="33">
        <v>303047518</v>
      </c>
      <c r="I1240" s="33">
        <v>0</v>
      </c>
      <c r="J1240" s="33">
        <v>0</v>
      </c>
      <c r="K1240" s="33">
        <v>303047518</v>
      </c>
      <c r="L1240" s="33">
        <v>187819335</v>
      </c>
      <c r="M1240" s="33">
        <v>187819335</v>
      </c>
      <c r="N1240" s="33">
        <v>187819335</v>
      </c>
      <c r="O1240" s="33">
        <v>187819335</v>
      </c>
      <c r="P1240" s="33">
        <v>115228183</v>
      </c>
      <c r="Q1240" s="21">
        <v>0</v>
      </c>
      <c r="R1240" s="21">
        <v>0</v>
      </c>
      <c r="S1240" s="21">
        <v>303047518</v>
      </c>
      <c r="T1240" s="21">
        <v>0</v>
      </c>
      <c r="U1240" s="32">
        <f t="shared" si="285"/>
        <v>0</v>
      </c>
    </row>
    <row r="1241" spans="1:21" ht="22.5" outlineLevel="2">
      <c r="A1241" s="42" t="s">
        <v>1085</v>
      </c>
      <c r="B1241" s="8" t="s">
        <v>1086</v>
      </c>
      <c r="C1241" s="42">
        <v>27720</v>
      </c>
      <c r="D1241" s="8" t="s">
        <v>1095</v>
      </c>
      <c r="E1241" s="33">
        <v>60095696</v>
      </c>
      <c r="F1241" s="33">
        <v>0</v>
      </c>
      <c r="G1241" s="33">
        <v>0</v>
      </c>
      <c r="H1241" s="33">
        <v>15100000</v>
      </c>
      <c r="I1241" s="33">
        <v>0</v>
      </c>
      <c r="J1241" s="33">
        <v>0</v>
      </c>
      <c r="K1241" s="33">
        <v>75195696</v>
      </c>
      <c r="L1241" s="33">
        <v>0</v>
      </c>
      <c r="M1241" s="33">
        <v>0</v>
      </c>
      <c r="N1241" s="33">
        <v>0</v>
      </c>
      <c r="O1241" s="33">
        <v>0</v>
      </c>
      <c r="P1241" s="33">
        <v>75195696</v>
      </c>
      <c r="Q1241" s="21">
        <v>0</v>
      </c>
      <c r="R1241" s="21">
        <v>0</v>
      </c>
      <c r="S1241" s="21">
        <v>0</v>
      </c>
      <c r="T1241" s="21">
        <v>0</v>
      </c>
      <c r="U1241" s="32">
        <f t="shared" si="285"/>
        <v>0</v>
      </c>
    </row>
    <row r="1242" spans="1:21" s="26" customFormat="1" outlineLevel="1">
      <c r="A1242" s="41" t="s">
        <v>1577</v>
      </c>
      <c r="B1242" s="6"/>
      <c r="C1242" s="41"/>
      <c r="D1242" s="6"/>
      <c r="E1242" s="34">
        <f t="shared" ref="E1242:T1242" si="287">SUBTOTAL(9,E1232:E1241)</f>
        <v>37094312883</v>
      </c>
      <c r="F1242" s="34">
        <f t="shared" si="287"/>
        <v>0</v>
      </c>
      <c r="G1242" s="34">
        <f t="shared" si="287"/>
        <v>1772136534</v>
      </c>
      <c r="H1242" s="34">
        <f t="shared" si="287"/>
        <v>24770700639</v>
      </c>
      <c r="I1242" s="34">
        <f t="shared" si="287"/>
        <v>0</v>
      </c>
      <c r="J1242" s="34">
        <f t="shared" si="287"/>
        <v>0</v>
      </c>
      <c r="K1242" s="34">
        <f t="shared" si="287"/>
        <v>60092876988</v>
      </c>
      <c r="L1242" s="34">
        <f t="shared" si="287"/>
        <v>28904890648</v>
      </c>
      <c r="M1242" s="34">
        <f t="shared" si="287"/>
        <v>28904890648</v>
      </c>
      <c r="N1242" s="34">
        <f t="shared" si="287"/>
        <v>25009158366</v>
      </c>
      <c r="O1242" s="34">
        <f>SUBTOTAL(9,O1232:O1241)</f>
        <v>24383167564</v>
      </c>
      <c r="P1242" s="34">
        <f t="shared" si="287"/>
        <v>31187986340</v>
      </c>
      <c r="Q1242" s="28">
        <f t="shared" si="287"/>
        <v>23447203521</v>
      </c>
      <c r="R1242" s="28">
        <f t="shared" si="287"/>
        <v>5477411198</v>
      </c>
      <c r="S1242" s="28">
        <f t="shared" si="287"/>
        <v>55561556146</v>
      </c>
      <c r="T1242" s="28">
        <f t="shared" si="287"/>
        <v>25000000</v>
      </c>
      <c r="U1242" s="29">
        <f t="shared" si="285"/>
        <v>625990802</v>
      </c>
    </row>
    <row r="1243" spans="1:21" outlineLevel="2">
      <c r="A1243" s="42" t="s">
        <v>1096</v>
      </c>
      <c r="B1243" s="8" t="s">
        <v>1084</v>
      </c>
      <c r="C1243" s="42"/>
      <c r="D1243" s="8"/>
      <c r="E1243" s="33"/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U1243" s="32">
        <f t="shared" si="285"/>
        <v>0</v>
      </c>
    </row>
    <row r="1244" spans="1:21" outlineLevel="1">
      <c r="A1244" s="42" t="s">
        <v>1578</v>
      </c>
      <c r="B1244" s="8"/>
      <c r="C1244" s="42"/>
      <c r="D1244" s="8"/>
      <c r="E1244" s="33">
        <f t="shared" ref="E1244:T1244" si="288">SUBTOTAL(9,E1243:E1243)</f>
        <v>0</v>
      </c>
      <c r="F1244" s="33">
        <f t="shared" si="288"/>
        <v>0</v>
      </c>
      <c r="G1244" s="33">
        <f t="shared" si="288"/>
        <v>0</v>
      </c>
      <c r="H1244" s="33">
        <f t="shared" si="288"/>
        <v>0</v>
      </c>
      <c r="I1244" s="33">
        <f t="shared" si="288"/>
        <v>0</v>
      </c>
      <c r="J1244" s="33">
        <f t="shared" si="288"/>
        <v>0</v>
      </c>
      <c r="K1244" s="33">
        <f t="shared" si="288"/>
        <v>0</v>
      </c>
      <c r="L1244" s="33">
        <f t="shared" si="288"/>
        <v>0</v>
      </c>
      <c r="M1244" s="33">
        <f t="shared" si="288"/>
        <v>0</v>
      </c>
      <c r="N1244" s="33">
        <f t="shared" si="288"/>
        <v>0</v>
      </c>
      <c r="O1244" s="33">
        <f t="shared" si="288"/>
        <v>0</v>
      </c>
      <c r="P1244" s="33">
        <f t="shared" si="288"/>
        <v>0</v>
      </c>
      <c r="Q1244" s="21">
        <f t="shared" si="288"/>
        <v>0</v>
      </c>
      <c r="R1244" s="21">
        <f t="shared" si="288"/>
        <v>0</v>
      </c>
      <c r="S1244" s="21">
        <f t="shared" si="288"/>
        <v>0</v>
      </c>
      <c r="T1244" s="21">
        <f t="shared" si="288"/>
        <v>0</v>
      </c>
      <c r="U1244" s="32">
        <f t="shared" si="285"/>
        <v>0</v>
      </c>
    </row>
    <row r="1245" spans="1:21" outlineLevel="2">
      <c r="A1245" s="42" t="s">
        <v>1097</v>
      </c>
      <c r="B1245" s="8" t="s">
        <v>1098</v>
      </c>
      <c r="C1245" s="42"/>
      <c r="D1245" s="8"/>
      <c r="E1245" s="33"/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U1245" s="32">
        <f t="shared" si="285"/>
        <v>0</v>
      </c>
    </row>
    <row r="1246" spans="1:21" ht="22.5" outlineLevel="2">
      <c r="A1246" s="42" t="s">
        <v>1097</v>
      </c>
      <c r="B1246" s="8" t="s">
        <v>1098</v>
      </c>
      <c r="C1246" s="42">
        <v>27730</v>
      </c>
      <c r="D1246" s="8" t="s">
        <v>1099</v>
      </c>
      <c r="E1246" s="33">
        <v>3996639896</v>
      </c>
      <c r="F1246" s="33">
        <v>0</v>
      </c>
      <c r="G1246" s="33">
        <v>1146329078</v>
      </c>
      <c r="H1246" s="33">
        <v>6595928938</v>
      </c>
      <c r="I1246" s="33">
        <v>0</v>
      </c>
      <c r="J1246" s="33">
        <v>1897211857</v>
      </c>
      <c r="K1246" s="33">
        <v>7549027899</v>
      </c>
      <c r="L1246" s="33">
        <v>5452176777</v>
      </c>
      <c r="M1246" s="33">
        <v>5452176777</v>
      </c>
      <c r="N1246" s="33">
        <v>5452176777</v>
      </c>
      <c r="O1246" s="33">
        <v>4852176777</v>
      </c>
      <c r="P1246" s="33">
        <v>2096851122</v>
      </c>
      <c r="Q1246" s="21">
        <v>2216717081</v>
      </c>
      <c r="R1246" s="21">
        <v>4142689115</v>
      </c>
      <c r="S1246" s="21">
        <v>5676717081</v>
      </c>
      <c r="T1246" s="21">
        <v>1600000000</v>
      </c>
      <c r="U1246" s="32">
        <f t="shared" si="285"/>
        <v>600000000</v>
      </c>
    </row>
    <row r="1247" spans="1:21" ht="22.5" outlineLevel="2">
      <c r="A1247" s="42" t="s">
        <v>1097</v>
      </c>
      <c r="B1247" s="8" t="s">
        <v>1098</v>
      </c>
      <c r="C1247" s="42">
        <v>277301</v>
      </c>
      <c r="D1247" s="8" t="s">
        <v>1100</v>
      </c>
      <c r="E1247" s="33">
        <v>0</v>
      </c>
      <c r="F1247" s="33">
        <v>0</v>
      </c>
      <c r="G1247" s="33">
        <v>0</v>
      </c>
      <c r="H1247" s="33">
        <v>145829723</v>
      </c>
      <c r="I1247" s="33">
        <v>0</v>
      </c>
      <c r="J1247" s="33">
        <v>0</v>
      </c>
      <c r="K1247" s="33">
        <v>145829723</v>
      </c>
      <c r="L1247" s="33">
        <v>145829723</v>
      </c>
      <c r="M1247" s="33">
        <v>145829723</v>
      </c>
      <c r="N1247" s="33">
        <v>145829723</v>
      </c>
      <c r="O1247" s="33">
        <v>145829723</v>
      </c>
      <c r="P1247" s="33">
        <v>0</v>
      </c>
      <c r="Q1247" s="21">
        <v>0</v>
      </c>
      <c r="R1247" s="21">
        <v>0</v>
      </c>
      <c r="S1247" s="21">
        <v>145829723</v>
      </c>
      <c r="T1247" s="21">
        <v>0</v>
      </c>
      <c r="U1247" s="32">
        <f t="shared" si="285"/>
        <v>0</v>
      </c>
    </row>
    <row r="1248" spans="1:21" ht="22.5" outlineLevel="2">
      <c r="A1248" s="42" t="s">
        <v>1097</v>
      </c>
      <c r="B1248" s="8" t="s">
        <v>1098</v>
      </c>
      <c r="C1248" s="42">
        <v>27740</v>
      </c>
      <c r="D1248" s="8" t="s">
        <v>1101</v>
      </c>
      <c r="E1248" s="33">
        <v>800000000</v>
      </c>
      <c r="F1248" s="33">
        <v>0</v>
      </c>
      <c r="G1248" s="33">
        <v>161500000</v>
      </c>
      <c r="H1248" s="33">
        <v>175000000</v>
      </c>
      <c r="I1248" s="33">
        <v>125000000</v>
      </c>
      <c r="J1248" s="33">
        <v>0</v>
      </c>
      <c r="K1248" s="33">
        <v>938500000</v>
      </c>
      <c r="L1248" s="33">
        <v>620000000</v>
      </c>
      <c r="M1248" s="33">
        <v>620000000</v>
      </c>
      <c r="N1248" s="33">
        <v>584531191</v>
      </c>
      <c r="O1248" s="33">
        <v>584531191</v>
      </c>
      <c r="P1248" s="33">
        <v>318500000</v>
      </c>
      <c r="Q1248" s="21">
        <v>315000000</v>
      </c>
      <c r="R1248" s="21">
        <v>0</v>
      </c>
      <c r="S1248" s="21">
        <v>938500000</v>
      </c>
      <c r="T1248" s="21">
        <v>0</v>
      </c>
      <c r="U1248" s="32">
        <f t="shared" si="285"/>
        <v>0</v>
      </c>
    </row>
    <row r="1249" spans="1:21" ht="22.5" outlineLevel="2">
      <c r="A1249" s="42" t="s">
        <v>1097</v>
      </c>
      <c r="B1249" s="8" t="s">
        <v>1098</v>
      </c>
      <c r="C1249" s="42">
        <v>277401</v>
      </c>
      <c r="D1249" s="8" t="s">
        <v>1102</v>
      </c>
      <c r="E1249" s="33">
        <v>0</v>
      </c>
      <c r="F1249" s="33">
        <v>0</v>
      </c>
      <c r="G1249" s="33">
        <v>0</v>
      </c>
      <c r="H1249" s="33">
        <v>211135558</v>
      </c>
      <c r="I1249" s="33">
        <v>0</v>
      </c>
      <c r="J1249" s="33">
        <v>0</v>
      </c>
      <c r="K1249" s="33">
        <v>211135558</v>
      </c>
      <c r="L1249" s="33">
        <v>209547875</v>
      </c>
      <c r="M1249" s="33">
        <v>209547875</v>
      </c>
      <c r="N1249" s="33">
        <v>209547875</v>
      </c>
      <c r="O1249" s="33">
        <v>209547875</v>
      </c>
      <c r="P1249" s="33">
        <v>1587683</v>
      </c>
      <c r="Q1249" s="21">
        <v>0</v>
      </c>
      <c r="R1249" s="21">
        <v>0</v>
      </c>
      <c r="S1249" s="21">
        <v>211135558</v>
      </c>
      <c r="T1249" s="21">
        <v>0</v>
      </c>
      <c r="U1249" s="32">
        <f t="shared" si="285"/>
        <v>0</v>
      </c>
    </row>
    <row r="1250" spans="1:21" ht="22.5" outlineLevel="2">
      <c r="A1250" s="42" t="s">
        <v>1097</v>
      </c>
      <c r="B1250" s="8" t="s">
        <v>1098</v>
      </c>
      <c r="C1250" s="42">
        <v>27750</v>
      </c>
      <c r="D1250" s="8" t="s">
        <v>1103</v>
      </c>
      <c r="E1250" s="33">
        <v>300000000</v>
      </c>
      <c r="F1250" s="33">
        <v>0</v>
      </c>
      <c r="G1250" s="33">
        <v>0</v>
      </c>
      <c r="H1250" s="33">
        <v>1299079199</v>
      </c>
      <c r="I1250" s="33">
        <v>650000000</v>
      </c>
      <c r="J1250" s="33">
        <v>0</v>
      </c>
      <c r="K1250" s="33">
        <v>2249079199</v>
      </c>
      <c r="L1250" s="33">
        <v>2231856978</v>
      </c>
      <c r="M1250" s="33">
        <v>2231856978</v>
      </c>
      <c r="N1250" s="33">
        <v>2187856978</v>
      </c>
      <c r="O1250" s="33">
        <v>2092924328</v>
      </c>
      <c r="P1250" s="33">
        <v>17222221</v>
      </c>
      <c r="Q1250" s="21">
        <v>0</v>
      </c>
      <c r="R1250" s="21">
        <v>926763198</v>
      </c>
      <c r="S1250" s="21">
        <v>2249079199</v>
      </c>
      <c r="T1250" s="21">
        <v>0</v>
      </c>
      <c r="U1250" s="32">
        <f t="shared" si="285"/>
        <v>94932650</v>
      </c>
    </row>
    <row r="1251" spans="1:21" ht="22.5" outlineLevel="2">
      <c r="A1251" s="42" t="s">
        <v>1097</v>
      </c>
      <c r="B1251" s="8" t="s">
        <v>1098</v>
      </c>
      <c r="C1251" s="42">
        <v>27751</v>
      </c>
      <c r="D1251" s="8" t="s">
        <v>1104</v>
      </c>
      <c r="E1251" s="33">
        <v>0</v>
      </c>
      <c r="F1251" s="33">
        <v>0</v>
      </c>
      <c r="G1251" s="33">
        <v>0</v>
      </c>
      <c r="H1251" s="33">
        <v>1202000000</v>
      </c>
      <c r="I1251" s="33">
        <v>0</v>
      </c>
      <c r="J1251" s="33">
        <v>0</v>
      </c>
      <c r="K1251" s="33">
        <v>1202000000</v>
      </c>
      <c r="L1251" s="33">
        <v>1202000000</v>
      </c>
      <c r="M1251" s="33">
        <v>1202000000</v>
      </c>
      <c r="N1251" s="33">
        <v>1202000000</v>
      </c>
      <c r="O1251" s="33">
        <v>1202000000</v>
      </c>
      <c r="P1251" s="33">
        <v>0</v>
      </c>
      <c r="Q1251" s="21">
        <v>0</v>
      </c>
      <c r="R1251" s="21">
        <v>0</v>
      </c>
      <c r="S1251" s="21">
        <v>1202000000</v>
      </c>
      <c r="T1251" s="21">
        <v>0</v>
      </c>
      <c r="U1251" s="32">
        <f t="shared" si="285"/>
        <v>0</v>
      </c>
    </row>
    <row r="1252" spans="1:21" ht="22.5" outlineLevel="2">
      <c r="A1252" s="42" t="s">
        <v>1097</v>
      </c>
      <c r="B1252" s="8" t="s">
        <v>1098</v>
      </c>
      <c r="C1252" s="42">
        <v>27760</v>
      </c>
      <c r="D1252" s="8" t="s">
        <v>1105</v>
      </c>
      <c r="E1252" s="33">
        <v>450000000</v>
      </c>
      <c r="F1252" s="33">
        <v>0</v>
      </c>
      <c r="G1252" s="33">
        <v>0</v>
      </c>
      <c r="H1252" s="33">
        <v>0</v>
      </c>
      <c r="I1252" s="33">
        <v>0</v>
      </c>
      <c r="J1252" s="33">
        <v>150000000</v>
      </c>
      <c r="K1252" s="33">
        <v>300000000</v>
      </c>
      <c r="L1252" s="33">
        <v>300000000</v>
      </c>
      <c r="M1252" s="33">
        <v>300000000</v>
      </c>
      <c r="N1252" s="33">
        <v>199017104</v>
      </c>
      <c r="O1252" s="33">
        <v>180000000</v>
      </c>
      <c r="P1252" s="33">
        <v>0</v>
      </c>
      <c r="Q1252" s="21">
        <v>0</v>
      </c>
      <c r="R1252" s="21">
        <v>19017104</v>
      </c>
      <c r="S1252" s="21">
        <v>300000000</v>
      </c>
      <c r="T1252" s="21">
        <v>0</v>
      </c>
      <c r="U1252" s="32">
        <f t="shared" si="285"/>
        <v>19017104</v>
      </c>
    </row>
    <row r="1253" spans="1:21" ht="22.5" outlineLevel="2">
      <c r="A1253" s="42" t="s">
        <v>1097</v>
      </c>
      <c r="B1253" s="8" t="s">
        <v>1098</v>
      </c>
      <c r="C1253" s="42">
        <v>27770</v>
      </c>
      <c r="D1253" s="8" t="s">
        <v>1106</v>
      </c>
      <c r="E1253" s="33">
        <v>76248601</v>
      </c>
      <c r="F1253" s="33">
        <v>0</v>
      </c>
      <c r="G1253" s="33">
        <v>0</v>
      </c>
      <c r="H1253" s="33">
        <v>1648882759</v>
      </c>
      <c r="I1253" s="33">
        <v>0</v>
      </c>
      <c r="J1253" s="33">
        <v>0</v>
      </c>
      <c r="K1253" s="33">
        <v>1725131360</v>
      </c>
      <c r="L1253" s="33">
        <v>1688882759</v>
      </c>
      <c r="M1253" s="33">
        <v>1688882759</v>
      </c>
      <c r="N1253" s="33">
        <v>1688882759</v>
      </c>
      <c r="O1253" s="33">
        <v>1688882759</v>
      </c>
      <c r="P1253" s="33">
        <v>36248601</v>
      </c>
      <c r="Q1253" s="21">
        <v>0</v>
      </c>
      <c r="R1253" s="21">
        <v>0</v>
      </c>
      <c r="S1253" s="21">
        <v>1688882759</v>
      </c>
      <c r="T1253" s="21">
        <v>0</v>
      </c>
      <c r="U1253" s="32">
        <f t="shared" si="285"/>
        <v>0</v>
      </c>
    </row>
    <row r="1254" spans="1:21" outlineLevel="2">
      <c r="A1254" s="42" t="s">
        <v>1097</v>
      </c>
      <c r="B1254" s="8" t="s">
        <v>1098</v>
      </c>
      <c r="C1254" s="42">
        <v>27780</v>
      </c>
      <c r="D1254" s="8" t="s">
        <v>1107</v>
      </c>
      <c r="E1254" s="33">
        <v>40000000</v>
      </c>
      <c r="F1254" s="33">
        <v>0</v>
      </c>
      <c r="G1254" s="33">
        <v>0</v>
      </c>
      <c r="H1254" s="33">
        <v>35000000</v>
      </c>
      <c r="I1254" s="33">
        <v>0</v>
      </c>
      <c r="J1254" s="33">
        <v>0</v>
      </c>
      <c r="K1254" s="33">
        <v>75000000</v>
      </c>
      <c r="L1254" s="33">
        <v>51425190</v>
      </c>
      <c r="M1254" s="33">
        <v>51425190</v>
      </c>
      <c r="N1254" s="33">
        <v>51425190</v>
      </c>
      <c r="O1254" s="33">
        <v>51425190</v>
      </c>
      <c r="P1254" s="33">
        <v>23574810</v>
      </c>
      <c r="Q1254" s="21">
        <v>0</v>
      </c>
      <c r="R1254" s="21">
        <v>3537000</v>
      </c>
      <c r="S1254" s="21">
        <v>75000000</v>
      </c>
      <c r="T1254" s="21">
        <v>0</v>
      </c>
      <c r="U1254" s="32">
        <f t="shared" si="285"/>
        <v>0</v>
      </c>
    </row>
    <row r="1255" spans="1:21" outlineLevel="2">
      <c r="A1255" s="42" t="s">
        <v>1097</v>
      </c>
      <c r="B1255" s="8" t="s">
        <v>1098</v>
      </c>
      <c r="C1255" s="42">
        <v>27790</v>
      </c>
      <c r="D1255" s="8" t="s">
        <v>1108</v>
      </c>
      <c r="E1255" s="33">
        <v>80000000</v>
      </c>
      <c r="F1255" s="33">
        <v>0</v>
      </c>
      <c r="G1255" s="33">
        <v>0</v>
      </c>
      <c r="H1255" s="33">
        <v>0</v>
      </c>
      <c r="I1255" s="33">
        <v>0</v>
      </c>
      <c r="J1255" s="33">
        <v>0</v>
      </c>
      <c r="K1255" s="33">
        <v>80000000</v>
      </c>
      <c r="L1255" s="33">
        <v>0</v>
      </c>
      <c r="M1255" s="33">
        <v>0</v>
      </c>
      <c r="N1255" s="33">
        <v>0</v>
      </c>
      <c r="O1255" s="33">
        <v>0</v>
      </c>
      <c r="P1255" s="33">
        <v>80000000</v>
      </c>
      <c r="Q1255" s="21">
        <v>0</v>
      </c>
      <c r="R1255" s="21">
        <v>0</v>
      </c>
      <c r="S1255" s="21">
        <v>80000000</v>
      </c>
      <c r="T1255" s="21">
        <v>0</v>
      </c>
      <c r="U1255" s="32">
        <f t="shared" si="285"/>
        <v>0</v>
      </c>
    </row>
    <row r="1256" spans="1:21" ht="33.75" outlineLevel="2">
      <c r="A1256" s="42" t="s">
        <v>1097</v>
      </c>
      <c r="B1256" s="8" t="s">
        <v>1098</v>
      </c>
      <c r="C1256" s="42">
        <v>277911</v>
      </c>
      <c r="D1256" s="8" t="s">
        <v>1109</v>
      </c>
      <c r="E1256" s="33">
        <v>0</v>
      </c>
      <c r="F1256" s="33">
        <v>0</v>
      </c>
      <c r="G1256" s="33">
        <v>0</v>
      </c>
      <c r="H1256" s="33">
        <v>935788342</v>
      </c>
      <c r="I1256" s="33">
        <v>0</v>
      </c>
      <c r="J1256" s="33">
        <v>0</v>
      </c>
      <c r="K1256" s="33">
        <v>935788342</v>
      </c>
      <c r="L1256" s="33">
        <v>297006400</v>
      </c>
      <c r="M1256" s="33">
        <v>297006400</v>
      </c>
      <c r="N1256" s="33">
        <v>297006400</v>
      </c>
      <c r="O1256" s="33">
        <v>297006400</v>
      </c>
      <c r="P1256" s="33">
        <v>638781942</v>
      </c>
      <c r="Q1256" s="21">
        <v>0</v>
      </c>
      <c r="R1256" s="21">
        <v>0</v>
      </c>
      <c r="S1256" s="21">
        <v>935788342</v>
      </c>
      <c r="T1256" s="21">
        <v>0</v>
      </c>
      <c r="U1256" s="32">
        <f t="shared" si="285"/>
        <v>0</v>
      </c>
    </row>
    <row r="1257" spans="1:21" ht="33.75" outlineLevel="2">
      <c r="A1257" s="42" t="s">
        <v>1097</v>
      </c>
      <c r="B1257" s="8" t="s">
        <v>1098</v>
      </c>
      <c r="C1257" s="42">
        <v>27800</v>
      </c>
      <c r="D1257" s="8" t="s">
        <v>1110</v>
      </c>
      <c r="E1257" s="33">
        <v>300000000</v>
      </c>
      <c r="F1257" s="33">
        <v>0</v>
      </c>
      <c r="G1257" s="33">
        <v>0</v>
      </c>
      <c r="H1257" s="33">
        <v>650000000</v>
      </c>
      <c r="I1257" s="33">
        <v>900000000</v>
      </c>
      <c r="J1257" s="33">
        <v>0</v>
      </c>
      <c r="K1257" s="33">
        <v>1850000000</v>
      </c>
      <c r="L1257" s="33">
        <v>1779997760</v>
      </c>
      <c r="M1257" s="33">
        <v>1779997760</v>
      </c>
      <c r="N1257" s="33">
        <v>1659997760</v>
      </c>
      <c r="O1257" s="33">
        <v>1589997760</v>
      </c>
      <c r="P1257" s="33">
        <v>70002240</v>
      </c>
      <c r="Q1257" s="21">
        <v>60000000</v>
      </c>
      <c r="R1257" s="21">
        <v>340000000</v>
      </c>
      <c r="S1257" s="21">
        <v>1850000000</v>
      </c>
      <c r="T1257" s="21">
        <v>0</v>
      </c>
      <c r="U1257" s="32">
        <f t="shared" si="285"/>
        <v>70000000</v>
      </c>
    </row>
    <row r="1258" spans="1:21" ht="33.75" outlineLevel="2">
      <c r="A1258" s="42" t="s">
        <v>1097</v>
      </c>
      <c r="B1258" s="8" t="s">
        <v>1098</v>
      </c>
      <c r="C1258" s="42">
        <v>278001</v>
      </c>
      <c r="D1258" s="8" t="s">
        <v>1111</v>
      </c>
      <c r="E1258" s="33">
        <v>0</v>
      </c>
      <c r="F1258" s="33">
        <v>0</v>
      </c>
      <c r="G1258" s="33">
        <v>0</v>
      </c>
      <c r="H1258" s="33">
        <v>120000000</v>
      </c>
      <c r="I1258" s="33">
        <v>0</v>
      </c>
      <c r="J1258" s="33">
        <v>0</v>
      </c>
      <c r="K1258" s="33">
        <v>120000000</v>
      </c>
      <c r="L1258" s="33">
        <v>120000000</v>
      </c>
      <c r="M1258" s="33">
        <v>120000000</v>
      </c>
      <c r="N1258" s="33">
        <v>120000000</v>
      </c>
      <c r="O1258" s="33">
        <v>120000000</v>
      </c>
      <c r="P1258" s="33">
        <v>0</v>
      </c>
      <c r="Q1258" s="21">
        <v>0</v>
      </c>
      <c r="R1258" s="21">
        <v>0</v>
      </c>
      <c r="S1258" s="21">
        <v>120000000</v>
      </c>
      <c r="T1258" s="21">
        <v>0</v>
      </c>
      <c r="U1258" s="32">
        <f t="shared" si="285"/>
        <v>0</v>
      </c>
    </row>
    <row r="1259" spans="1:21" ht="45" outlineLevel="2">
      <c r="A1259" s="42" t="s">
        <v>1097</v>
      </c>
      <c r="B1259" s="8" t="s">
        <v>1098</v>
      </c>
      <c r="C1259" s="42">
        <v>27810</v>
      </c>
      <c r="D1259" s="8" t="s">
        <v>1112</v>
      </c>
      <c r="E1259" s="33">
        <v>1000000000</v>
      </c>
      <c r="F1259" s="33">
        <v>0</v>
      </c>
      <c r="G1259" s="33">
        <v>400000000</v>
      </c>
      <c r="H1259" s="33">
        <v>2775000000</v>
      </c>
      <c r="I1259" s="33">
        <v>40000000</v>
      </c>
      <c r="J1259" s="33">
        <v>0</v>
      </c>
      <c r="K1259" s="33">
        <v>3415000000</v>
      </c>
      <c r="L1259" s="33">
        <v>3373163012</v>
      </c>
      <c r="M1259" s="33">
        <v>3373163012</v>
      </c>
      <c r="N1259" s="33">
        <v>3373163012</v>
      </c>
      <c r="O1259" s="33">
        <v>2570431393</v>
      </c>
      <c r="P1259" s="33">
        <v>41836988</v>
      </c>
      <c r="Q1259" s="21">
        <v>315000000</v>
      </c>
      <c r="R1259" s="21">
        <v>2081463410</v>
      </c>
      <c r="S1259" s="21">
        <v>3415000000</v>
      </c>
      <c r="T1259" s="21">
        <v>0</v>
      </c>
      <c r="U1259" s="32">
        <f t="shared" si="285"/>
        <v>802731619</v>
      </c>
    </row>
    <row r="1260" spans="1:21" ht="22.5" outlineLevel="2">
      <c r="A1260" s="42" t="s">
        <v>1097</v>
      </c>
      <c r="B1260" s="8" t="s">
        <v>1098</v>
      </c>
      <c r="C1260" s="42">
        <v>27811</v>
      </c>
      <c r="D1260" s="8" t="s">
        <v>1113</v>
      </c>
      <c r="E1260" s="33">
        <v>0</v>
      </c>
      <c r="F1260" s="33">
        <v>0</v>
      </c>
      <c r="G1260" s="33">
        <v>0</v>
      </c>
      <c r="H1260" s="33">
        <v>806082108</v>
      </c>
      <c r="I1260" s="33">
        <v>0</v>
      </c>
      <c r="J1260" s="33">
        <v>0</v>
      </c>
      <c r="K1260" s="33">
        <v>806082108</v>
      </c>
      <c r="L1260" s="33">
        <v>806082108</v>
      </c>
      <c r="M1260" s="33">
        <v>806082108</v>
      </c>
      <c r="N1260" s="33">
        <v>806082108</v>
      </c>
      <c r="O1260" s="33">
        <v>806082108</v>
      </c>
      <c r="P1260" s="33">
        <v>0</v>
      </c>
      <c r="Q1260" s="21">
        <v>0</v>
      </c>
      <c r="R1260" s="21">
        <v>0</v>
      </c>
      <c r="S1260" s="21">
        <v>806082108</v>
      </c>
      <c r="T1260" s="21">
        <v>0</v>
      </c>
      <c r="U1260" s="32">
        <f t="shared" si="285"/>
        <v>0</v>
      </c>
    </row>
    <row r="1261" spans="1:21" outlineLevel="2">
      <c r="A1261" s="42" t="s">
        <v>1097</v>
      </c>
      <c r="B1261" s="8" t="s">
        <v>1098</v>
      </c>
      <c r="C1261" s="42">
        <v>27820</v>
      </c>
      <c r="D1261" s="8" t="s">
        <v>1114</v>
      </c>
      <c r="E1261" s="33">
        <v>826258787</v>
      </c>
      <c r="F1261" s="33">
        <v>0</v>
      </c>
      <c r="G1261" s="33">
        <v>826258787</v>
      </c>
      <c r="H1261" s="33">
        <v>0</v>
      </c>
      <c r="I1261" s="33">
        <v>0</v>
      </c>
      <c r="J1261" s="33">
        <v>0</v>
      </c>
      <c r="K1261" s="33">
        <v>0</v>
      </c>
      <c r="L1261" s="33">
        <v>0</v>
      </c>
      <c r="M1261" s="33">
        <v>0</v>
      </c>
      <c r="N1261" s="33">
        <v>0</v>
      </c>
      <c r="O1261" s="33">
        <v>0</v>
      </c>
      <c r="P1261" s="33">
        <v>0</v>
      </c>
      <c r="Q1261" s="21">
        <v>0</v>
      </c>
      <c r="R1261" s="21">
        <v>0</v>
      </c>
      <c r="S1261" s="21">
        <v>0</v>
      </c>
      <c r="T1261" s="21">
        <v>0</v>
      </c>
      <c r="U1261" s="32">
        <f t="shared" si="285"/>
        <v>0</v>
      </c>
    </row>
    <row r="1262" spans="1:21" ht="22.5" outlineLevel="2">
      <c r="A1262" s="42" t="s">
        <v>1097</v>
      </c>
      <c r="B1262" s="8" t="s">
        <v>1098</v>
      </c>
      <c r="C1262" s="42">
        <v>27830</v>
      </c>
      <c r="D1262" s="8" t="s">
        <v>1115</v>
      </c>
      <c r="E1262" s="33">
        <v>60000000</v>
      </c>
      <c r="F1262" s="33">
        <v>0</v>
      </c>
      <c r="G1262" s="33">
        <v>0</v>
      </c>
      <c r="H1262" s="33">
        <v>0</v>
      </c>
      <c r="I1262" s="33">
        <v>0</v>
      </c>
      <c r="J1262" s="33">
        <v>0</v>
      </c>
      <c r="K1262" s="33">
        <v>60000000</v>
      </c>
      <c r="L1262" s="33">
        <v>0</v>
      </c>
      <c r="M1262" s="33">
        <v>0</v>
      </c>
      <c r="N1262" s="33">
        <v>0</v>
      </c>
      <c r="O1262" s="33">
        <v>0</v>
      </c>
      <c r="P1262" s="33">
        <v>60000000</v>
      </c>
      <c r="Q1262" s="21">
        <v>0</v>
      </c>
      <c r="R1262" s="21">
        <v>0</v>
      </c>
      <c r="S1262" s="21">
        <v>0</v>
      </c>
      <c r="T1262" s="21">
        <v>0</v>
      </c>
      <c r="U1262" s="32">
        <f t="shared" si="285"/>
        <v>0</v>
      </c>
    </row>
    <row r="1263" spans="1:21" ht="33.75" outlineLevel="2">
      <c r="A1263" s="42" t="s">
        <v>1097</v>
      </c>
      <c r="B1263" s="8" t="s">
        <v>1098</v>
      </c>
      <c r="C1263" s="42">
        <v>278311</v>
      </c>
      <c r="D1263" s="8" t="s">
        <v>1116</v>
      </c>
      <c r="E1263" s="33">
        <v>0</v>
      </c>
      <c r="F1263" s="33">
        <v>0</v>
      </c>
      <c r="G1263" s="33">
        <v>0</v>
      </c>
      <c r="H1263" s="33">
        <v>275000000</v>
      </c>
      <c r="I1263" s="33">
        <v>0</v>
      </c>
      <c r="J1263" s="33">
        <v>0</v>
      </c>
      <c r="K1263" s="33">
        <v>275000000</v>
      </c>
      <c r="L1263" s="33">
        <v>275000000</v>
      </c>
      <c r="M1263" s="33">
        <v>275000000</v>
      </c>
      <c r="N1263" s="33">
        <v>275000000</v>
      </c>
      <c r="O1263" s="33">
        <v>275000000</v>
      </c>
      <c r="P1263" s="33">
        <v>0</v>
      </c>
      <c r="Q1263" s="21">
        <v>0</v>
      </c>
      <c r="R1263" s="21">
        <v>0</v>
      </c>
      <c r="S1263" s="21">
        <v>275000000</v>
      </c>
      <c r="T1263" s="21">
        <v>0</v>
      </c>
      <c r="U1263" s="32">
        <f t="shared" si="285"/>
        <v>0</v>
      </c>
    </row>
    <row r="1264" spans="1:21" ht="22.5" outlineLevel="2">
      <c r="A1264" s="42" t="s">
        <v>1097</v>
      </c>
      <c r="B1264" s="8" t="s">
        <v>1098</v>
      </c>
      <c r="C1264" s="42">
        <v>27832</v>
      </c>
      <c r="D1264" s="8" t="s">
        <v>1117</v>
      </c>
      <c r="E1264" s="33">
        <v>0</v>
      </c>
      <c r="F1264" s="33">
        <v>0</v>
      </c>
      <c r="G1264" s="33">
        <v>0</v>
      </c>
      <c r="H1264" s="33">
        <v>79220288</v>
      </c>
      <c r="I1264" s="33">
        <v>0</v>
      </c>
      <c r="J1264" s="33">
        <v>0</v>
      </c>
      <c r="K1264" s="33">
        <v>79220288</v>
      </c>
      <c r="L1264" s="33">
        <v>0</v>
      </c>
      <c r="M1264" s="33">
        <v>0</v>
      </c>
      <c r="N1264" s="33">
        <v>0</v>
      </c>
      <c r="O1264" s="33">
        <v>0</v>
      </c>
      <c r="P1264" s="33">
        <v>79220288</v>
      </c>
      <c r="Q1264" s="21">
        <v>0</v>
      </c>
      <c r="R1264" s="21">
        <v>0</v>
      </c>
      <c r="S1264" s="21">
        <v>0</v>
      </c>
      <c r="T1264" s="21">
        <v>0</v>
      </c>
      <c r="U1264" s="32">
        <f t="shared" si="285"/>
        <v>0</v>
      </c>
    </row>
    <row r="1265" spans="1:22" ht="22.5" outlineLevel="2">
      <c r="A1265" s="42" t="s">
        <v>1097</v>
      </c>
      <c r="B1265" s="8" t="s">
        <v>1098</v>
      </c>
      <c r="C1265" s="42">
        <v>27833</v>
      </c>
      <c r="D1265" s="8" t="s">
        <v>1118</v>
      </c>
      <c r="E1265" s="33">
        <v>0</v>
      </c>
      <c r="F1265" s="33">
        <v>0</v>
      </c>
      <c r="G1265" s="33">
        <v>0</v>
      </c>
      <c r="H1265" s="33">
        <v>185000000</v>
      </c>
      <c r="I1265" s="33">
        <v>0</v>
      </c>
      <c r="J1265" s="33">
        <v>0</v>
      </c>
      <c r="K1265" s="33">
        <v>185000000</v>
      </c>
      <c r="L1265" s="33">
        <v>185000000</v>
      </c>
      <c r="M1265" s="33">
        <v>185000000</v>
      </c>
      <c r="N1265" s="33">
        <v>185000000</v>
      </c>
      <c r="O1265" s="33">
        <v>85000000</v>
      </c>
      <c r="P1265" s="33">
        <v>0</v>
      </c>
      <c r="Q1265" s="21">
        <v>0</v>
      </c>
      <c r="R1265" s="21">
        <v>100000000</v>
      </c>
      <c r="S1265" s="21">
        <v>185000000</v>
      </c>
      <c r="T1265" s="21">
        <v>0</v>
      </c>
      <c r="U1265" s="32">
        <f t="shared" si="285"/>
        <v>100000000</v>
      </c>
    </row>
    <row r="1266" spans="1:22" ht="22.5" outlineLevel="2">
      <c r="A1266" s="42" t="s">
        <v>1097</v>
      </c>
      <c r="B1266" s="8" t="s">
        <v>1098</v>
      </c>
      <c r="C1266" s="42">
        <v>27834</v>
      </c>
      <c r="D1266" s="8" t="s">
        <v>1119</v>
      </c>
      <c r="E1266" s="33">
        <v>0</v>
      </c>
      <c r="F1266" s="33">
        <v>0</v>
      </c>
      <c r="G1266" s="33">
        <v>0</v>
      </c>
      <c r="H1266" s="33">
        <v>20429612210</v>
      </c>
      <c r="I1266" s="33">
        <v>0</v>
      </c>
      <c r="J1266" s="33">
        <v>0</v>
      </c>
      <c r="K1266" s="33">
        <v>20429612210</v>
      </c>
      <c r="L1266" s="33">
        <v>20429612210</v>
      </c>
      <c r="M1266" s="33">
        <v>20429612210</v>
      </c>
      <c r="N1266" s="33">
        <v>20429612210</v>
      </c>
      <c r="O1266" s="33">
        <v>20429612210</v>
      </c>
      <c r="P1266" s="33">
        <v>0</v>
      </c>
      <c r="Q1266" s="21">
        <v>20429612210</v>
      </c>
      <c r="R1266" s="21">
        <v>20429612210</v>
      </c>
      <c r="S1266" s="21">
        <v>20429612210</v>
      </c>
      <c r="T1266" s="21">
        <v>0</v>
      </c>
      <c r="U1266" s="32">
        <f t="shared" si="285"/>
        <v>0</v>
      </c>
    </row>
    <row r="1267" spans="1:22" s="26" customFormat="1" outlineLevel="1">
      <c r="A1267" s="41" t="s">
        <v>1579</v>
      </c>
      <c r="B1267" s="6"/>
      <c r="C1267" s="41"/>
      <c r="D1267" s="6"/>
      <c r="E1267" s="34">
        <f t="shared" ref="E1267:T1267" si="289">SUBTOTAL(9,E1245:E1266)</f>
        <v>7929147284</v>
      </c>
      <c r="F1267" s="34">
        <f t="shared" si="289"/>
        <v>0</v>
      </c>
      <c r="G1267" s="34">
        <f t="shared" si="289"/>
        <v>2534087865</v>
      </c>
      <c r="H1267" s="34">
        <f t="shared" si="289"/>
        <v>37568559125</v>
      </c>
      <c r="I1267" s="34">
        <f t="shared" si="289"/>
        <v>1715000000</v>
      </c>
      <c r="J1267" s="34">
        <f t="shared" si="289"/>
        <v>2047211857</v>
      </c>
      <c r="K1267" s="34">
        <f t="shared" si="289"/>
        <v>42631406687</v>
      </c>
      <c r="L1267" s="34">
        <f t="shared" si="289"/>
        <v>39167580792</v>
      </c>
      <c r="M1267" s="34">
        <f t="shared" si="289"/>
        <v>39167580792</v>
      </c>
      <c r="N1267" s="34">
        <f t="shared" si="289"/>
        <v>38867129087</v>
      </c>
      <c r="O1267" s="34">
        <f t="shared" si="289"/>
        <v>37180447714</v>
      </c>
      <c r="P1267" s="34">
        <f t="shared" si="289"/>
        <v>3463825895</v>
      </c>
      <c r="Q1267" s="28">
        <f t="shared" si="289"/>
        <v>23336329291</v>
      </c>
      <c r="R1267" s="28">
        <f t="shared" si="289"/>
        <v>28043082037</v>
      </c>
      <c r="S1267" s="28">
        <f t="shared" si="289"/>
        <v>40583626980</v>
      </c>
      <c r="T1267" s="28">
        <f t="shared" si="289"/>
        <v>1600000000</v>
      </c>
      <c r="U1267" s="29">
        <f t="shared" si="285"/>
        <v>1686681373</v>
      </c>
    </row>
    <row r="1268" spans="1:22" ht="22.5" outlineLevel="2">
      <c r="A1268" s="42" t="s">
        <v>1120</v>
      </c>
      <c r="B1268" s="8" t="s">
        <v>1121</v>
      </c>
      <c r="C1268" s="42"/>
      <c r="D1268" s="8"/>
      <c r="E1268" s="33"/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U1268" s="32">
        <f t="shared" si="285"/>
        <v>0</v>
      </c>
    </row>
    <row r="1269" spans="1:22" outlineLevel="1">
      <c r="A1269" s="42" t="s">
        <v>1580</v>
      </c>
      <c r="B1269" s="8"/>
      <c r="C1269" s="42"/>
      <c r="D1269" s="8"/>
      <c r="E1269" s="33">
        <f t="shared" ref="E1269:T1269" si="290">SUBTOTAL(9,E1268:E1268)</f>
        <v>0</v>
      </c>
      <c r="F1269" s="33">
        <f t="shared" si="290"/>
        <v>0</v>
      </c>
      <c r="G1269" s="33">
        <f t="shared" si="290"/>
        <v>0</v>
      </c>
      <c r="H1269" s="33">
        <f t="shared" si="290"/>
        <v>0</v>
      </c>
      <c r="I1269" s="33">
        <f t="shared" si="290"/>
        <v>0</v>
      </c>
      <c r="J1269" s="33">
        <f t="shared" si="290"/>
        <v>0</v>
      </c>
      <c r="K1269" s="33">
        <f t="shared" si="290"/>
        <v>0</v>
      </c>
      <c r="L1269" s="33">
        <f t="shared" si="290"/>
        <v>0</v>
      </c>
      <c r="M1269" s="33">
        <f t="shared" si="290"/>
        <v>0</v>
      </c>
      <c r="N1269" s="33">
        <f t="shared" si="290"/>
        <v>0</v>
      </c>
      <c r="O1269" s="33">
        <f t="shared" si="290"/>
        <v>0</v>
      </c>
      <c r="P1269" s="33">
        <f t="shared" si="290"/>
        <v>0</v>
      </c>
      <c r="Q1269" s="21">
        <f t="shared" si="290"/>
        <v>0</v>
      </c>
      <c r="R1269" s="21">
        <f t="shared" si="290"/>
        <v>0</v>
      </c>
      <c r="S1269" s="21">
        <f t="shared" si="290"/>
        <v>0</v>
      </c>
      <c r="T1269" s="21">
        <f t="shared" si="290"/>
        <v>0</v>
      </c>
      <c r="U1269" s="32">
        <f t="shared" si="285"/>
        <v>0</v>
      </c>
    </row>
    <row r="1270" spans="1:22" outlineLevel="2">
      <c r="A1270" s="42" t="s">
        <v>1122</v>
      </c>
      <c r="B1270" s="8" t="s">
        <v>1098</v>
      </c>
      <c r="C1270" s="42"/>
      <c r="D1270" s="8"/>
      <c r="E1270" s="33"/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U1270" s="32">
        <f t="shared" si="285"/>
        <v>0</v>
      </c>
    </row>
    <row r="1271" spans="1:22" ht="22.5" outlineLevel="2">
      <c r="A1271" s="42" t="s">
        <v>1122</v>
      </c>
      <c r="B1271" s="8" t="s">
        <v>1098</v>
      </c>
      <c r="C1271" s="42">
        <v>27840</v>
      </c>
      <c r="D1271" s="8" t="s">
        <v>1123</v>
      </c>
      <c r="E1271" s="33">
        <v>31222327243</v>
      </c>
      <c r="F1271" s="33">
        <v>0</v>
      </c>
      <c r="G1271" s="33">
        <v>0</v>
      </c>
      <c r="H1271" s="33">
        <v>2568060909</v>
      </c>
      <c r="I1271" s="33">
        <v>0</v>
      </c>
      <c r="J1271" s="33">
        <v>0</v>
      </c>
      <c r="K1271" s="33">
        <v>33790388152</v>
      </c>
      <c r="L1271" s="33">
        <v>31172379267</v>
      </c>
      <c r="M1271" s="33">
        <v>31172379267</v>
      </c>
      <c r="N1271" s="33">
        <v>31172379267</v>
      </c>
      <c r="O1271" s="33">
        <v>31172379267</v>
      </c>
      <c r="P1271" s="33">
        <v>2618008885</v>
      </c>
      <c r="Q1271" s="21">
        <v>0</v>
      </c>
      <c r="R1271" s="21">
        <v>0</v>
      </c>
      <c r="S1271" s="21">
        <v>31172379268</v>
      </c>
      <c r="T1271" s="21">
        <v>84000000</v>
      </c>
      <c r="U1271" s="32">
        <f t="shared" si="285"/>
        <v>0</v>
      </c>
    </row>
    <row r="1272" spans="1:22" s="26" customFormat="1" outlineLevel="1">
      <c r="A1272" s="41" t="s">
        <v>1581</v>
      </c>
      <c r="B1272" s="6"/>
      <c r="C1272" s="41"/>
      <c r="D1272" s="6"/>
      <c r="E1272" s="34">
        <f t="shared" ref="E1272:T1272" si="291">SUBTOTAL(9,E1270:E1271)</f>
        <v>31222327243</v>
      </c>
      <c r="F1272" s="34">
        <f t="shared" si="291"/>
        <v>0</v>
      </c>
      <c r="G1272" s="34">
        <f t="shared" si="291"/>
        <v>0</v>
      </c>
      <c r="H1272" s="34">
        <f t="shared" si="291"/>
        <v>2568060909</v>
      </c>
      <c r="I1272" s="34">
        <f t="shared" si="291"/>
        <v>0</v>
      </c>
      <c r="J1272" s="34">
        <f t="shared" si="291"/>
        <v>0</v>
      </c>
      <c r="K1272" s="34">
        <f t="shared" si="291"/>
        <v>33790388152</v>
      </c>
      <c r="L1272" s="34">
        <f t="shared" si="291"/>
        <v>31172379267</v>
      </c>
      <c r="M1272" s="34">
        <f t="shared" si="291"/>
        <v>31172379267</v>
      </c>
      <c r="N1272" s="34">
        <f t="shared" si="291"/>
        <v>31172379267</v>
      </c>
      <c r="O1272" s="34">
        <f t="shared" si="291"/>
        <v>31172379267</v>
      </c>
      <c r="P1272" s="34">
        <f t="shared" si="291"/>
        <v>2618008885</v>
      </c>
      <c r="Q1272" s="28">
        <f t="shared" si="291"/>
        <v>0</v>
      </c>
      <c r="R1272" s="28">
        <f t="shared" si="291"/>
        <v>0</v>
      </c>
      <c r="S1272" s="28">
        <f t="shared" si="291"/>
        <v>31172379268</v>
      </c>
      <c r="T1272" s="28">
        <f t="shared" si="291"/>
        <v>84000000</v>
      </c>
      <c r="U1272" s="29">
        <f t="shared" si="285"/>
        <v>0</v>
      </c>
    </row>
    <row r="1273" spans="1:22" outlineLevel="2">
      <c r="A1273" s="42" t="s">
        <v>1124</v>
      </c>
      <c r="B1273" s="8" t="s">
        <v>1125</v>
      </c>
      <c r="C1273" s="42"/>
      <c r="D1273" s="8"/>
      <c r="E1273" s="33"/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U1273" s="32">
        <f t="shared" si="285"/>
        <v>0</v>
      </c>
    </row>
    <row r="1274" spans="1:22" outlineLevel="1">
      <c r="A1274" s="42" t="s">
        <v>1582</v>
      </c>
      <c r="B1274" s="8"/>
      <c r="C1274" s="42"/>
      <c r="D1274" s="8"/>
      <c r="E1274" s="33">
        <f t="shared" ref="E1274:T1274" si="292">SUBTOTAL(9,E1273:E1273)</f>
        <v>0</v>
      </c>
      <c r="F1274" s="33">
        <f t="shared" si="292"/>
        <v>0</v>
      </c>
      <c r="G1274" s="33">
        <f t="shared" si="292"/>
        <v>0</v>
      </c>
      <c r="H1274" s="33">
        <f t="shared" si="292"/>
        <v>0</v>
      </c>
      <c r="I1274" s="33">
        <f t="shared" si="292"/>
        <v>0</v>
      </c>
      <c r="J1274" s="33">
        <f t="shared" si="292"/>
        <v>0</v>
      </c>
      <c r="K1274" s="33">
        <f t="shared" si="292"/>
        <v>0</v>
      </c>
      <c r="L1274" s="33">
        <f t="shared" si="292"/>
        <v>0</v>
      </c>
      <c r="M1274" s="33">
        <f t="shared" si="292"/>
        <v>0</v>
      </c>
      <c r="N1274" s="33">
        <f t="shared" si="292"/>
        <v>0</v>
      </c>
      <c r="O1274" s="33">
        <f t="shared" si="292"/>
        <v>0</v>
      </c>
      <c r="P1274" s="33">
        <f t="shared" si="292"/>
        <v>0</v>
      </c>
      <c r="Q1274" s="21">
        <f t="shared" si="292"/>
        <v>0</v>
      </c>
      <c r="R1274" s="21">
        <f t="shared" si="292"/>
        <v>0</v>
      </c>
      <c r="S1274" s="21">
        <f t="shared" si="292"/>
        <v>0</v>
      </c>
      <c r="T1274" s="21">
        <f t="shared" si="292"/>
        <v>0</v>
      </c>
      <c r="U1274" s="32">
        <f t="shared" si="285"/>
        <v>0</v>
      </c>
    </row>
    <row r="1275" spans="1:22" outlineLevel="2">
      <c r="A1275" s="42" t="s">
        <v>1126</v>
      </c>
      <c r="B1275" s="8" t="s">
        <v>1098</v>
      </c>
      <c r="C1275" s="42"/>
      <c r="D1275" s="8"/>
      <c r="E1275" s="33"/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U1275" s="32">
        <f t="shared" si="285"/>
        <v>0</v>
      </c>
    </row>
    <row r="1276" spans="1:22" ht="33.75" outlineLevel="2">
      <c r="A1276" s="42" t="s">
        <v>1126</v>
      </c>
      <c r="B1276" s="8" t="s">
        <v>1098</v>
      </c>
      <c r="C1276" s="42">
        <v>27850</v>
      </c>
      <c r="D1276" s="8" t="s">
        <v>1127</v>
      </c>
      <c r="E1276" s="33">
        <v>1000</v>
      </c>
      <c r="F1276" s="33">
        <v>0</v>
      </c>
      <c r="G1276" s="33">
        <v>0</v>
      </c>
      <c r="H1276" s="33">
        <v>275464948</v>
      </c>
      <c r="I1276" s="33">
        <v>0</v>
      </c>
      <c r="J1276" s="33">
        <v>0</v>
      </c>
      <c r="K1276" s="33">
        <v>275465948</v>
      </c>
      <c r="L1276" s="33">
        <v>216297450</v>
      </c>
      <c r="M1276" s="33">
        <v>216297450</v>
      </c>
      <c r="N1276" s="33">
        <v>216297450</v>
      </c>
      <c r="O1276" s="33">
        <v>192905250</v>
      </c>
      <c r="P1276" s="33">
        <v>59168498</v>
      </c>
      <c r="Q1276" s="21">
        <v>58974000</v>
      </c>
      <c r="R1276" s="21">
        <v>130392200</v>
      </c>
      <c r="S1276" s="21">
        <v>275465948</v>
      </c>
      <c r="T1276" s="21">
        <v>0</v>
      </c>
      <c r="U1276" s="32">
        <f t="shared" si="285"/>
        <v>23392200</v>
      </c>
      <c r="V1276" s="32"/>
    </row>
    <row r="1277" spans="1:22" ht="33.75" outlineLevel="2">
      <c r="A1277" s="42" t="s">
        <v>1126</v>
      </c>
      <c r="B1277" s="8" t="s">
        <v>1098</v>
      </c>
      <c r="C1277" s="42">
        <v>278501</v>
      </c>
      <c r="D1277" s="8" t="s">
        <v>1128</v>
      </c>
      <c r="E1277" s="33">
        <v>0</v>
      </c>
      <c r="F1277" s="33">
        <v>0</v>
      </c>
      <c r="G1277" s="33">
        <v>0</v>
      </c>
      <c r="H1277" s="33">
        <v>67908960</v>
      </c>
      <c r="I1277" s="33">
        <v>0</v>
      </c>
      <c r="J1277" s="33">
        <v>0</v>
      </c>
      <c r="K1277" s="33">
        <v>67908960</v>
      </c>
      <c r="L1277" s="33">
        <v>67908960</v>
      </c>
      <c r="M1277" s="33">
        <v>67908960</v>
      </c>
      <c r="N1277" s="33">
        <v>67908960</v>
      </c>
      <c r="O1277" s="33">
        <v>67908960</v>
      </c>
      <c r="P1277" s="33">
        <v>0</v>
      </c>
      <c r="Q1277" s="21">
        <v>0</v>
      </c>
      <c r="R1277" s="21">
        <v>0</v>
      </c>
      <c r="S1277" s="21">
        <v>67908960</v>
      </c>
      <c r="T1277" s="21">
        <v>0</v>
      </c>
      <c r="U1277" s="32">
        <f t="shared" si="285"/>
        <v>0</v>
      </c>
    </row>
    <row r="1278" spans="1:22" ht="22.5" outlineLevel="2">
      <c r="A1278" s="42" t="s">
        <v>1126</v>
      </c>
      <c r="B1278" s="8" t="s">
        <v>1098</v>
      </c>
      <c r="C1278" s="42">
        <v>27860</v>
      </c>
      <c r="D1278" s="8" t="s">
        <v>1129</v>
      </c>
      <c r="E1278" s="33">
        <v>1000</v>
      </c>
      <c r="F1278" s="33">
        <v>0</v>
      </c>
      <c r="G1278" s="33">
        <v>0</v>
      </c>
      <c r="H1278" s="33">
        <v>6044000</v>
      </c>
      <c r="I1278" s="33">
        <v>0</v>
      </c>
      <c r="J1278" s="33">
        <v>0</v>
      </c>
      <c r="K1278" s="33">
        <v>6045000</v>
      </c>
      <c r="L1278" s="33">
        <v>6044000</v>
      </c>
      <c r="M1278" s="33">
        <v>6044000</v>
      </c>
      <c r="N1278" s="33">
        <v>6044000</v>
      </c>
      <c r="O1278" s="33">
        <v>0</v>
      </c>
      <c r="P1278" s="33">
        <v>1000</v>
      </c>
      <c r="Q1278" s="21">
        <v>6044000</v>
      </c>
      <c r="R1278" s="21">
        <v>6044000</v>
      </c>
      <c r="S1278" s="21">
        <v>6044000</v>
      </c>
      <c r="T1278" s="21">
        <v>0</v>
      </c>
      <c r="U1278" s="32">
        <f t="shared" si="285"/>
        <v>6044000</v>
      </c>
    </row>
    <row r="1279" spans="1:22" ht="33.75" outlineLevel="2">
      <c r="A1279" s="42" t="s">
        <v>1126</v>
      </c>
      <c r="B1279" s="8" t="s">
        <v>1098</v>
      </c>
      <c r="C1279" s="42">
        <v>27870</v>
      </c>
      <c r="D1279" s="8" t="s">
        <v>1130</v>
      </c>
      <c r="E1279" s="33">
        <v>1000</v>
      </c>
      <c r="F1279" s="33">
        <v>0</v>
      </c>
      <c r="G1279" s="33">
        <v>0</v>
      </c>
      <c r="H1279" s="33">
        <v>0</v>
      </c>
      <c r="I1279" s="33">
        <v>0</v>
      </c>
      <c r="J1279" s="33">
        <v>0</v>
      </c>
      <c r="K1279" s="33">
        <v>1000</v>
      </c>
      <c r="L1279" s="33">
        <v>0</v>
      </c>
      <c r="M1279" s="33">
        <v>0</v>
      </c>
      <c r="N1279" s="33">
        <v>0</v>
      </c>
      <c r="O1279" s="33">
        <v>0</v>
      </c>
      <c r="P1279" s="33">
        <v>1000</v>
      </c>
      <c r="Q1279" s="21">
        <v>1000</v>
      </c>
      <c r="R1279" s="21">
        <v>0</v>
      </c>
      <c r="S1279" s="21">
        <v>1000</v>
      </c>
      <c r="T1279" s="21">
        <v>0</v>
      </c>
      <c r="U1279" s="32">
        <f t="shared" si="285"/>
        <v>0</v>
      </c>
    </row>
    <row r="1280" spans="1:22" ht="22.5" outlineLevel="2">
      <c r="A1280" s="42" t="s">
        <v>1126</v>
      </c>
      <c r="B1280" s="8" t="s">
        <v>1098</v>
      </c>
      <c r="C1280" s="42">
        <v>27880</v>
      </c>
      <c r="D1280" s="8" t="s">
        <v>1131</v>
      </c>
      <c r="E1280" s="33">
        <v>1000</v>
      </c>
      <c r="F1280" s="33">
        <v>0</v>
      </c>
      <c r="G1280" s="33">
        <v>0</v>
      </c>
      <c r="H1280" s="33">
        <v>0</v>
      </c>
      <c r="I1280" s="33">
        <v>0</v>
      </c>
      <c r="J1280" s="33">
        <v>0</v>
      </c>
      <c r="K1280" s="33">
        <v>1000</v>
      </c>
      <c r="L1280" s="33">
        <v>0</v>
      </c>
      <c r="M1280" s="33">
        <v>0</v>
      </c>
      <c r="N1280" s="33">
        <v>0</v>
      </c>
      <c r="O1280" s="33">
        <v>0</v>
      </c>
      <c r="P1280" s="33">
        <v>1000</v>
      </c>
      <c r="Q1280" s="21">
        <v>0</v>
      </c>
      <c r="R1280" s="21">
        <v>0</v>
      </c>
      <c r="S1280" s="21">
        <v>0</v>
      </c>
      <c r="T1280" s="21">
        <v>0</v>
      </c>
      <c r="U1280" s="32">
        <f t="shared" si="285"/>
        <v>0</v>
      </c>
    </row>
    <row r="1281" spans="1:21" outlineLevel="2">
      <c r="A1281" s="42" t="s">
        <v>1126</v>
      </c>
      <c r="B1281" s="8" t="s">
        <v>1098</v>
      </c>
      <c r="C1281" s="42">
        <v>27881</v>
      </c>
      <c r="D1281" s="8" t="s">
        <v>1132</v>
      </c>
      <c r="E1281" s="33">
        <v>0</v>
      </c>
      <c r="F1281" s="33">
        <v>0</v>
      </c>
      <c r="G1281" s="33">
        <v>0</v>
      </c>
      <c r="H1281" s="33">
        <v>199195000</v>
      </c>
      <c r="I1281" s="33">
        <v>0</v>
      </c>
      <c r="J1281" s="33">
        <v>0</v>
      </c>
      <c r="K1281" s="33">
        <v>199195000</v>
      </c>
      <c r="L1281" s="33">
        <v>0</v>
      </c>
      <c r="M1281" s="33">
        <v>0</v>
      </c>
      <c r="N1281" s="33">
        <v>0</v>
      </c>
      <c r="O1281" s="33">
        <v>0</v>
      </c>
      <c r="P1281" s="33">
        <v>199195000</v>
      </c>
      <c r="Q1281" s="21">
        <v>0</v>
      </c>
      <c r="R1281" s="21">
        <v>0</v>
      </c>
      <c r="S1281" s="21">
        <v>0</v>
      </c>
      <c r="T1281" s="21">
        <v>0</v>
      </c>
      <c r="U1281" s="32">
        <f t="shared" si="285"/>
        <v>0</v>
      </c>
    </row>
    <row r="1282" spans="1:21" s="26" customFormat="1" outlineLevel="1">
      <c r="A1282" s="41" t="s">
        <v>1583</v>
      </c>
      <c r="B1282" s="6"/>
      <c r="C1282" s="41"/>
      <c r="D1282" s="6"/>
      <c r="E1282" s="34">
        <f t="shared" ref="E1282:T1282" si="293">SUBTOTAL(9,E1275:E1281)</f>
        <v>4000</v>
      </c>
      <c r="F1282" s="34">
        <f t="shared" si="293"/>
        <v>0</v>
      </c>
      <c r="G1282" s="34">
        <f t="shared" si="293"/>
        <v>0</v>
      </c>
      <c r="H1282" s="34">
        <f t="shared" si="293"/>
        <v>548612908</v>
      </c>
      <c r="I1282" s="34">
        <f t="shared" si="293"/>
        <v>0</v>
      </c>
      <c r="J1282" s="34">
        <f t="shared" si="293"/>
        <v>0</v>
      </c>
      <c r="K1282" s="34">
        <f t="shared" si="293"/>
        <v>548616908</v>
      </c>
      <c r="L1282" s="34">
        <f t="shared" si="293"/>
        <v>290250410</v>
      </c>
      <c r="M1282" s="34">
        <f t="shared" si="293"/>
        <v>290250410</v>
      </c>
      <c r="N1282" s="34">
        <f t="shared" si="293"/>
        <v>290250410</v>
      </c>
      <c r="O1282" s="34">
        <f t="shared" si="293"/>
        <v>260814210</v>
      </c>
      <c r="P1282" s="34">
        <f t="shared" si="293"/>
        <v>258366498</v>
      </c>
      <c r="Q1282" s="28">
        <f t="shared" si="293"/>
        <v>65019000</v>
      </c>
      <c r="R1282" s="28">
        <f t="shared" si="293"/>
        <v>136436200</v>
      </c>
      <c r="S1282" s="28">
        <f t="shared" si="293"/>
        <v>349419908</v>
      </c>
      <c r="T1282" s="28">
        <f t="shared" si="293"/>
        <v>0</v>
      </c>
      <c r="U1282" s="29">
        <f t="shared" si="285"/>
        <v>29436200</v>
      </c>
    </row>
    <row r="1283" spans="1:21" outlineLevel="2">
      <c r="A1283" s="42" t="s">
        <v>1133</v>
      </c>
      <c r="B1283" s="8" t="s">
        <v>1134</v>
      </c>
      <c r="C1283" s="42"/>
      <c r="D1283" s="8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U1283" s="32">
        <f t="shared" si="285"/>
        <v>0</v>
      </c>
    </row>
    <row r="1284" spans="1:21" outlineLevel="1">
      <c r="A1284" s="42" t="s">
        <v>1584</v>
      </c>
      <c r="B1284" s="8"/>
      <c r="C1284" s="42"/>
      <c r="D1284" s="8"/>
      <c r="E1284" s="33">
        <f t="shared" ref="E1284:T1284" si="294">SUBTOTAL(9,E1283:E1283)</f>
        <v>0</v>
      </c>
      <c r="F1284" s="33">
        <f t="shared" si="294"/>
        <v>0</v>
      </c>
      <c r="G1284" s="33">
        <f t="shared" si="294"/>
        <v>0</v>
      </c>
      <c r="H1284" s="33">
        <f t="shared" si="294"/>
        <v>0</v>
      </c>
      <c r="I1284" s="33">
        <f t="shared" si="294"/>
        <v>0</v>
      </c>
      <c r="J1284" s="33">
        <f t="shared" si="294"/>
        <v>0</v>
      </c>
      <c r="K1284" s="33">
        <f t="shared" si="294"/>
        <v>0</v>
      </c>
      <c r="L1284" s="33">
        <f t="shared" si="294"/>
        <v>0</v>
      </c>
      <c r="M1284" s="33">
        <f t="shared" si="294"/>
        <v>0</v>
      </c>
      <c r="N1284" s="33">
        <f t="shared" si="294"/>
        <v>0</v>
      </c>
      <c r="O1284" s="33">
        <f t="shared" si="294"/>
        <v>0</v>
      </c>
      <c r="P1284" s="33">
        <f t="shared" si="294"/>
        <v>0</v>
      </c>
      <c r="Q1284" s="21">
        <f t="shared" si="294"/>
        <v>0</v>
      </c>
      <c r="R1284" s="21">
        <f t="shared" si="294"/>
        <v>0</v>
      </c>
      <c r="S1284" s="21">
        <f t="shared" si="294"/>
        <v>0</v>
      </c>
      <c r="T1284" s="21">
        <f t="shared" si="294"/>
        <v>0</v>
      </c>
      <c r="U1284" s="32">
        <f t="shared" si="285"/>
        <v>0</v>
      </c>
    </row>
    <row r="1285" spans="1:21" outlineLevel="2">
      <c r="A1285" s="42" t="s">
        <v>1135</v>
      </c>
      <c r="B1285" s="8" t="s">
        <v>1098</v>
      </c>
      <c r="C1285" s="42"/>
      <c r="D1285" s="8"/>
      <c r="E1285" s="33"/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U1285" s="32">
        <f t="shared" si="285"/>
        <v>0</v>
      </c>
    </row>
    <row r="1286" spans="1:21" outlineLevel="2">
      <c r="A1286" s="42" t="s">
        <v>1135</v>
      </c>
      <c r="B1286" s="8" t="s">
        <v>1098</v>
      </c>
      <c r="C1286" s="42">
        <v>27890</v>
      </c>
      <c r="D1286" s="8" t="s">
        <v>1136</v>
      </c>
      <c r="E1286" s="33">
        <v>50001000</v>
      </c>
      <c r="F1286" s="33">
        <v>0</v>
      </c>
      <c r="G1286" s="33">
        <v>0</v>
      </c>
      <c r="H1286" s="33">
        <v>129283924</v>
      </c>
      <c r="I1286" s="33">
        <v>0</v>
      </c>
      <c r="J1286" s="33">
        <v>0</v>
      </c>
      <c r="K1286" s="33">
        <v>179284924</v>
      </c>
      <c r="L1286" s="33">
        <v>0</v>
      </c>
      <c r="M1286" s="33">
        <v>0</v>
      </c>
      <c r="N1286" s="33">
        <v>0</v>
      </c>
      <c r="O1286" s="33">
        <v>0</v>
      </c>
      <c r="P1286" s="33">
        <v>179284924</v>
      </c>
      <c r="Q1286" s="21">
        <v>0</v>
      </c>
      <c r="R1286" s="21">
        <v>0</v>
      </c>
      <c r="S1286" s="21">
        <v>0</v>
      </c>
      <c r="T1286" s="21">
        <v>0</v>
      </c>
      <c r="U1286" s="32">
        <f t="shared" si="285"/>
        <v>0</v>
      </c>
    </row>
    <row r="1287" spans="1:21" outlineLevel="2">
      <c r="A1287" s="42" t="s">
        <v>1135</v>
      </c>
      <c r="B1287" s="8" t="s">
        <v>1098</v>
      </c>
      <c r="C1287" s="42">
        <v>27900</v>
      </c>
      <c r="D1287" s="8" t="s">
        <v>1137</v>
      </c>
      <c r="E1287" s="33">
        <v>30000000</v>
      </c>
      <c r="F1287" s="33">
        <v>0</v>
      </c>
      <c r="G1287" s="33">
        <v>0</v>
      </c>
      <c r="H1287" s="33">
        <v>0</v>
      </c>
      <c r="I1287" s="33">
        <v>0</v>
      </c>
      <c r="J1287" s="33">
        <v>0</v>
      </c>
      <c r="K1287" s="33">
        <v>30000000</v>
      </c>
      <c r="L1287" s="33">
        <v>0</v>
      </c>
      <c r="M1287" s="33">
        <v>0</v>
      </c>
      <c r="N1287" s="33">
        <v>0</v>
      </c>
      <c r="O1287" s="33">
        <v>0</v>
      </c>
      <c r="P1287" s="33">
        <v>30000000</v>
      </c>
      <c r="Q1287" s="21">
        <v>0</v>
      </c>
      <c r="R1287" s="21">
        <v>0</v>
      </c>
      <c r="S1287" s="21">
        <v>0</v>
      </c>
      <c r="T1287" s="21">
        <v>0</v>
      </c>
      <c r="U1287" s="32">
        <f t="shared" si="285"/>
        <v>0</v>
      </c>
    </row>
    <row r="1288" spans="1:21" ht="22.5" outlineLevel="2">
      <c r="A1288" s="42" t="s">
        <v>1135</v>
      </c>
      <c r="B1288" s="8" t="s">
        <v>1098</v>
      </c>
      <c r="C1288" s="42">
        <v>279001</v>
      </c>
      <c r="D1288" s="8" t="s">
        <v>1138</v>
      </c>
      <c r="E1288" s="33">
        <v>0</v>
      </c>
      <c r="F1288" s="33">
        <v>0</v>
      </c>
      <c r="G1288" s="33">
        <v>0</v>
      </c>
      <c r="H1288" s="33">
        <v>23204480</v>
      </c>
      <c r="I1288" s="33">
        <v>0</v>
      </c>
      <c r="J1288" s="33">
        <v>0</v>
      </c>
      <c r="K1288" s="33">
        <v>23204480</v>
      </c>
      <c r="L1288" s="33">
        <v>23204480</v>
      </c>
      <c r="M1288" s="33">
        <v>23204480</v>
      </c>
      <c r="N1288" s="33">
        <v>23204480</v>
      </c>
      <c r="O1288" s="33">
        <v>23204480</v>
      </c>
      <c r="P1288" s="33">
        <v>0</v>
      </c>
      <c r="Q1288" s="21">
        <v>0</v>
      </c>
      <c r="R1288" s="21">
        <v>0</v>
      </c>
      <c r="S1288" s="21">
        <v>23204480</v>
      </c>
      <c r="T1288" s="21">
        <v>0</v>
      </c>
      <c r="U1288" s="32">
        <f t="shared" si="285"/>
        <v>0</v>
      </c>
    </row>
    <row r="1289" spans="1:21" s="26" customFormat="1" outlineLevel="1">
      <c r="A1289" s="41" t="s">
        <v>1585</v>
      </c>
      <c r="B1289" s="6"/>
      <c r="C1289" s="41"/>
      <c r="D1289" s="6"/>
      <c r="E1289" s="34">
        <f t="shared" ref="E1289:T1289" si="295">SUBTOTAL(9,E1285:E1288)</f>
        <v>80001000</v>
      </c>
      <c r="F1289" s="34">
        <f t="shared" si="295"/>
        <v>0</v>
      </c>
      <c r="G1289" s="34">
        <f t="shared" si="295"/>
        <v>0</v>
      </c>
      <c r="H1289" s="34">
        <f t="shared" si="295"/>
        <v>152488404</v>
      </c>
      <c r="I1289" s="34">
        <f t="shared" si="295"/>
        <v>0</v>
      </c>
      <c r="J1289" s="34">
        <f t="shared" si="295"/>
        <v>0</v>
      </c>
      <c r="K1289" s="34">
        <f t="shared" si="295"/>
        <v>232489404</v>
      </c>
      <c r="L1289" s="34">
        <f t="shared" si="295"/>
        <v>23204480</v>
      </c>
      <c r="M1289" s="34">
        <f t="shared" si="295"/>
        <v>23204480</v>
      </c>
      <c r="N1289" s="34">
        <f t="shared" si="295"/>
        <v>23204480</v>
      </c>
      <c r="O1289" s="34">
        <f t="shared" si="295"/>
        <v>23204480</v>
      </c>
      <c r="P1289" s="34">
        <f t="shared" si="295"/>
        <v>209284924</v>
      </c>
      <c r="Q1289" s="28">
        <f t="shared" si="295"/>
        <v>0</v>
      </c>
      <c r="R1289" s="28">
        <f t="shared" si="295"/>
        <v>0</v>
      </c>
      <c r="S1289" s="28">
        <f t="shared" si="295"/>
        <v>23204480</v>
      </c>
      <c r="T1289" s="28">
        <f t="shared" si="295"/>
        <v>0</v>
      </c>
      <c r="U1289" s="29">
        <f t="shared" si="285"/>
        <v>0</v>
      </c>
    </row>
    <row r="1290" spans="1:21" outlineLevel="2">
      <c r="A1290" s="42" t="s">
        <v>1139</v>
      </c>
      <c r="B1290" s="8" t="s">
        <v>912</v>
      </c>
      <c r="C1290" s="42"/>
      <c r="D1290" s="8"/>
      <c r="E1290" s="33"/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U1290" s="32">
        <f t="shared" si="285"/>
        <v>0</v>
      </c>
    </row>
    <row r="1291" spans="1:21" outlineLevel="1">
      <c r="A1291" s="42" t="s">
        <v>1586</v>
      </c>
      <c r="B1291" s="8"/>
      <c r="C1291" s="42"/>
      <c r="D1291" s="8"/>
      <c r="E1291" s="33">
        <f t="shared" ref="E1291:T1291" si="296">SUBTOTAL(9,E1290:E1290)</f>
        <v>0</v>
      </c>
      <c r="F1291" s="33">
        <f t="shared" si="296"/>
        <v>0</v>
      </c>
      <c r="G1291" s="33">
        <f t="shared" si="296"/>
        <v>0</v>
      </c>
      <c r="H1291" s="33">
        <f t="shared" si="296"/>
        <v>0</v>
      </c>
      <c r="I1291" s="33">
        <f t="shared" si="296"/>
        <v>0</v>
      </c>
      <c r="J1291" s="33">
        <f t="shared" si="296"/>
        <v>0</v>
      </c>
      <c r="K1291" s="33">
        <f t="shared" si="296"/>
        <v>0</v>
      </c>
      <c r="L1291" s="33">
        <f t="shared" si="296"/>
        <v>0</v>
      </c>
      <c r="M1291" s="33">
        <f t="shared" si="296"/>
        <v>0</v>
      </c>
      <c r="N1291" s="33">
        <f t="shared" si="296"/>
        <v>0</v>
      </c>
      <c r="O1291" s="33">
        <f t="shared" si="296"/>
        <v>0</v>
      </c>
      <c r="P1291" s="33">
        <f t="shared" si="296"/>
        <v>0</v>
      </c>
      <c r="Q1291" s="21">
        <f t="shared" si="296"/>
        <v>0</v>
      </c>
      <c r="R1291" s="21">
        <f t="shared" si="296"/>
        <v>0</v>
      </c>
      <c r="S1291" s="21">
        <f t="shared" si="296"/>
        <v>0</v>
      </c>
      <c r="T1291" s="21">
        <f t="shared" si="296"/>
        <v>0</v>
      </c>
      <c r="U1291" s="32">
        <f t="shared" si="285"/>
        <v>0</v>
      </c>
    </row>
    <row r="1292" spans="1:21" outlineLevel="2">
      <c r="A1292" s="42" t="s">
        <v>1140</v>
      </c>
      <c r="B1292" s="8" t="s">
        <v>1077</v>
      </c>
      <c r="C1292" s="42"/>
      <c r="D1292" s="8"/>
      <c r="E1292" s="33"/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U1292" s="32">
        <f t="shared" si="285"/>
        <v>0</v>
      </c>
    </row>
    <row r="1293" spans="1:21" outlineLevel="1">
      <c r="A1293" s="42" t="s">
        <v>1587</v>
      </c>
      <c r="B1293" s="8"/>
      <c r="C1293" s="42"/>
      <c r="D1293" s="8"/>
      <c r="E1293" s="33">
        <f t="shared" ref="E1293:T1293" si="297">SUBTOTAL(9,E1292:E1292)</f>
        <v>0</v>
      </c>
      <c r="F1293" s="33">
        <f t="shared" si="297"/>
        <v>0</v>
      </c>
      <c r="G1293" s="33">
        <f t="shared" si="297"/>
        <v>0</v>
      </c>
      <c r="H1293" s="33">
        <f t="shared" si="297"/>
        <v>0</v>
      </c>
      <c r="I1293" s="33">
        <f t="shared" si="297"/>
        <v>0</v>
      </c>
      <c r="J1293" s="33">
        <f t="shared" si="297"/>
        <v>0</v>
      </c>
      <c r="K1293" s="33">
        <f t="shared" si="297"/>
        <v>0</v>
      </c>
      <c r="L1293" s="33">
        <f t="shared" si="297"/>
        <v>0</v>
      </c>
      <c r="M1293" s="33">
        <f t="shared" si="297"/>
        <v>0</v>
      </c>
      <c r="N1293" s="33">
        <f t="shared" si="297"/>
        <v>0</v>
      </c>
      <c r="O1293" s="33">
        <f t="shared" si="297"/>
        <v>0</v>
      </c>
      <c r="P1293" s="33">
        <f t="shared" si="297"/>
        <v>0</v>
      </c>
      <c r="Q1293" s="21">
        <f t="shared" si="297"/>
        <v>0</v>
      </c>
      <c r="R1293" s="21">
        <f t="shared" si="297"/>
        <v>0</v>
      </c>
      <c r="S1293" s="21">
        <f t="shared" si="297"/>
        <v>0</v>
      </c>
      <c r="T1293" s="21">
        <f t="shared" si="297"/>
        <v>0</v>
      </c>
      <c r="U1293" s="32">
        <f t="shared" si="285"/>
        <v>0</v>
      </c>
    </row>
    <row r="1294" spans="1:21" outlineLevel="2">
      <c r="A1294" s="42" t="s">
        <v>1141</v>
      </c>
      <c r="B1294" s="8" t="s">
        <v>916</v>
      </c>
      <c r="C1294" s="42"/>
      <c r="D1294" s="8"/>
      <c r="E1294" s="33"/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U1294" s="32">
        <f t="shared" ref="U1294:U1357" si="298">+N1294-O1294</f>
        <v>0</v>
      </c>
    </row>
    <row r="1295" spans="1:21" outlineLevel="1">
      <c r="A1295" s="42" t="s">
        <v>1588</v>
      </c>
      <c r="B1295" s="8"/>
      <c r="C1295" s="42"/>
      <c r="D1295" s="8"/>
      <c r="E1295" s="33">
        <f t="shared" ref="E1295:T1295" si="299">SUBTOTAL(9,E1294:E1294)</f>
        <v>0</v>
      </c>
      <c r="F1295" s="33">
        <f t="shared" si="299"/>
        <v>0</v>
      </c>
      <c r="G1295" s="33">
        <f t="shared" si="299"/>
        <v>0</v>
      </c>
      <c r="H1295" s="33">
        <f t="shared" si="299"/>
        <v>0</v>
      </c>
      <c r="I1295" s="33">
        <f t="shared" si="299"/>
        <v>0</v>
      </c>
      <c r="J1295" s="33">
        <f t="shared" si="299"/>
        <v>0</v>
      </c>
      <c r="K1295" s="33">
        <f t="shared" si="299"/>
        <v>0</v>
      </c>
      <c r="L1295" s="33">
        <f t="shared" si="299"/>
        <v>0</v>
      </c>
      <c r="M1295" s="33">
        <f t="shared" si="299"/>
        <v>0</v>
      </c>
      <c r="N1295" s="33">
        <f t="shared" si="299"/>
        <v>0</v>
      </c>
      <c r="O1295" s="33">
        <f t="shared" si="299"/>
        <v>0</v>
      </c>
      <c r="P1295" s="33">
        <f t="shared" si="299"/>
        <v>0</v>
      </c>
      <c r="Q1295" s="21">
        <f t="shared" si="299"/>
        <v>0</v>
      </c>
      <c r="R1295" s="21">
        <f t="shared" si="299"/>
        <v>0</v>
      </c>
      <c r="S1295" s="21">
        <f t="shared" si="299"/>
        <v>0</v>
      </c>
      <c r="T1295" s="21">
        <f t="shared" si="299"/>
        <v>0</v>
      </c>
      <c r="U1295" s="32">
        <f t="shared" si="298"/>
        <v>0</v>
      </c>
    </row>
    <row r="1296" spans="1:21" outlineLevel="2">
      <c r="A1296" s="42" t="s">
        <v>1142</v>
      </c>
      <c r="B1296" s="8" t="s">
        <v>1098</v>
      </c>
      <c r="C1296" s="42"/>
      <c r="D1296" s="8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U1296" s="32">
        <f t="shared" si="298"/>
        <v>0</v>
      </c>
    </row>
    <row r="1297" spans="1:21" outlineLevel="2">
      <c r="A1297" s="42" t="s">
        <v>1142</v>
      </c>
      <c r="B1297" s="8" t="s">
        <v>1098</v>
      </c>
      <c r="C1297" s="42">
        <v>27910</v>
      </c>
      <c r="D1297" s="8" t="s">
        <v>1143</v>
      </c>
      <c r="E1297" s="33">
        <v>117000000</v>
      </c>
      <c r="F1297" s="33">
        <v>0</v>
      </c>
      <c r="G1297" s="33">
        <v>0</v>
      </c>
      <c r="H1297" s="33">
        <v>0</v>
      </c>
      <c r="I1297" s="33">
        <v>0</v>
      </c>
      <c r="J1297" s="33">
        <v>0</v>
      </c>
      <c r="K1297" s="33">
        <v>117000000</v>
      </c>
      <c r="L1297" s="33">
        <v>0</v>
      </c>
      <c r="M1297" s="33">
        <v>0</v>
      </c>
      <c r="N1297" s="33">
        <v>0</v>
      </c>
      <c r="O1297" s="33">
        <v>0</v>
      </c>
      <c r="P1297" s="33">
        <v>117000000</v>
      </c>
      <c r="Q1297" s="21">
        <v>0</v>
      </c>
      <c r="R1297" s="21">
        <v>0</v>
      </c>
      <c r="S1297" s="21">
        <v>0</v>
      </c>
      <c r="T1297" s="21">
        <v>0</v>
      </c>
      <c r="U1297" s="32">
        <f t="shared" si="298"/>
        <v>0</v>
      </c>
    </row>
    <row r="1298" spans="1:21" ht="33.75" outlineLevel="2">
      <c r="A1298" s="42" t="s">
        <v>1142</v>
      </c>
      <c r="B1298" s="8" t="s">
        <v>1098</v>
      </c>
      <c r="C1298" s="42">
        <v>27920</v>
      </c>
      <c r="D1298" s="8" t="s">
        <v>1144</v>
      </c>
      <c r="E1298" s="33">
        <v>700000000</v>
      </c>
      <c r="F1298" s="33">
        <v>0</v>
      </c>
      <c r="G1298" s="33">
        <v>0</v>
      </c>
      <c r="H1298" s="33">
        <v>63336000</v>
      </c>
      <c r="I1298" s="33">
        <v>0</v>
      </c>
      <c r="J1298" s="33">
        <v>63336000</v>
      </c>
      <c r="K1298" s="33">
        <v>700000000</v>
      </c>
      <c r="L1298" s="33">
        <v>0</v>
      </c>
      <c r="M1298" s="33">
        <v>0</v>
      </c>
      <c r="N1298" s="33">
        <v>0</v>
      </c>
      <c r="O1298" s="33">
        <v>0</v>
      </c>
      <c r="P1298" s="33">
        <v>700000000</v>
      </c>
      <c r="Q1298" s="21">
        <v>0</v>
      </c>
      <c r="R1298" s="21">
        <v>0</v>
      </c>
      <c r="S1298" s="21">
        <v>0</v>
      </c>
      <c r="T1298" s="21">
        <v>0</v>
      </c>
      <c r="U1298" s="32">
        <f t="shared" si="298"/>
        <v>0</v>
      </c>
    </row>
    <row r="1299" spans="1:21" s="26" customFormat="1" outlineLevel="1">
      <c r="A1299" s="41" t="s">
        <v>1589</v>
      </c>
      <c r="B1299" s="6"/>
      <c r="C1299" s="41"/>
      <c r="D1299" s="6"/>
      <c r="E1299" s="34">
        <f t="shared" ref="E1299:T1299" si="300">SUBTOTAL(9,E1296:E1298)</f>
        <v>817000000</v>
      </c>
      <c r="F1299" s="34">
        <f t="shared" si="300"/>
        <v>0</v>
      </c>
      <c r="G1299" s="34">
        <f t="shared" si="300"/>
        <v>0</v>
      </c>
      <c r="H1299" s="34">
        <f t="shared" si="300"/>
        <v>63336000</v>
      </c>
      <c r="I1299" s="34">
        <f t="shared" si="300"/>
        <v>0</v>
      </c>
      <c r="J1299" s="34">
        <f t="shared" si="300"/>
        <v>63336000</v>
      </c>
      <c r="K1299" s="34">
        <f t="shared" si="300"/>
        <v>817000000</v>
      </c>
      <c r="L1299" s="34">
        <f t="shared" si="300"/>
        <v>0</v>
      </c>
      <c r="M1299" s="34">
        <f t="shared" si="300"/>
        <v>0</v>
      </c>
      <c r="N1299" s="34">
        <f t="shared" si="300"/>
        <v>0</v>
      </c>
      <c r="O1299" s="34">
        <f t="shared" si="300"/>
        <v>0</v>
      </c>
      <c r="P1299" s="34">
        <f t="shared" si="300"/>
        <v>817000000</v>
      </c>
      <c r="Q1299" s="28">
        <f t="shared" si="300"/>
        <v>0</v>
      </c>
      <c r="R1299" s="28">
        <f t="shared" si="300"/>
        <v>0</v>
      </c>
      <c r="S1299" s="28">
        <f t="shared" si="300"/>
        <v>0</v>
      </c>
      <c r="T1299" s="28">
        <f t="shared" si="300"/>
        <v>0</v>
      </c>
      <c r="U1299" s="29">
        <f t="shared" si="298"/>
        <v>0</v>
      </c>
    </row>
    <row r="1300" spans="1:21" outlineLevel="2">
      <c r="A1300" s="42" t="s">
        <v>1145</v>
      </c>
      <c r="B1300" s="8" t="s">
        <v>995</v>
      </c>
      <c r="C1300" s="42"/>
      <c r="D1300" s="8"/>
      <c r="E1300" s="33"/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U1300" s="32">
        <f t="shared" si="298"/>
        <v>0</v>
      </c>
    </row>
    <row r="1301" spans="1:21" outlineLevel="1">
      <c r="A1301" s="42" t="s">
        <v>1590</v>
      </c>
      <c r="B1301" s="8"/>
      <c r="C1301" s="42"/>
      <c r="D1301" s="8"/>
      <c r="E1301" s="33">
        <f t="shared" ref="E1301:T1301" si="301">SUBTOTAL(9,E1300:E1300)</f>
        <v>0</v>
      </c>
      <c r="F1301" s="33">
        <f t="shared" si="301"/>
        <v>0</v>
      </c>
      <c r="G1301" s="33">
        <f t="shared" si="301"/>
        <v>0</v>
      </c>
      <c r="H1301" s="33">
        <f t="shared" si="301"/>
        <v>0</v>
      </c>
      <c r="I1301" s="33">
        <f t="shared" si="301"/>
        <v>0</v>
      </c>
      <c r="J1301" s="33">
        <f t="shared" si="301"/>
        <v>0</v>
      </c>
      <c r="K1301" s="33">
        <f t="shared" si="301"/>
        <v>0</v>
      </c>
      <c r="L1301" s="33">
        <f t="shared" si="301"/>
        <v>0</v>
      </c>
      <c r="M1301" s="33">
        <f t="shared" si="301"/>
        <v>0</v>
      </c>
      <c r="N1301" s="33">
        <f t="shared" si="301"/>
        <v>0</v>
      </c>
      <c r="O1301" s="33">
        <f t="shared" si="301"/>
        <v>0</v>
      </c>
      <c r="P1301" s="33">
        <f t="shared" si="301"/>
        <v>0</v>
      </c>
      <c r="Q1301" s="21">
        <f t="shared" si="301"/>
        <v>0</v>
      </c>
      <c r="R1301" s="21">
        <f t="shared" si="301"/>
        <v>0</v>
      </c>
      <c r="S1301" s="21">
        <f t="shared" si="301"/>
        <v>0</v>
      </c>
      <c r="T1301" s="21">
        <f t="shared" si="301"/>
        <v>0</v>
      </c>
      <c r="U1301" s="32">
        <f t="shared" si="298"/>
        <v>0</v>
      </c>
    </row>
    <row r="1302" spans="1:21" ht="22.5" outlineLevel="2">
      <c r="A1302" s="42" t="s">
        <v>1146</v>
      </c>
      <c r="B1302" s="8" t="s">
        <v>997</v>
      </c>
      <c r="C1302" s="42"/>
      <c r="D1302" s="8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U1302" s="32">
        <f t="shared" si="298"/>
        <v>0</v>
      </c>
    </row>
    <row r="1303" spans="1:21" outlineLevel="1">
      <c r="A1303" s="42" t="s">
        <v>1591</v>
      </c>
      <c r="B1303" s="8"/>
      <c r="C1303" s="42"/>
      <c r="D1303" s="8"/>
      <c r="E1303" s="33">
        <f t="shared" ref="E1303:T1303" si="302">SUBTOTAL(9,E1302:E1302)</f>
        <v>0</v>
      </c>
      <c r="F1303" s="33">
        <f t="shared" si="302"/>
        <v>0</v>
      </c>
      <c r="G1303" s="33">
        <f t="shared" si="302"/>
        <v>0</v>
      </c>
      <c r="H1303" s="33">
        <f t="shared" si="302"/>
        <v>0</v>
      </c>
      <c r="I1303" s="33">
        <f t="shared" si="302"/>
        <v>0</v>
      </c>
      <c r="J1303" s="33">
        <f t="shared" si="302"/>
        <v>0</v>
      </c>
      <c r="K1303" s="33">
        <f t="shared" si="302"/>
        <v>0</v>
      </c>
      <c r="L1303" s="33">
        <f t="shared" si="302"/>
        <v>0</v>
      </c>
      <c r="M1303" s="33">
        <f t="shared" si="302"/>
        <v>0</v>
      </c>
      <c r="N1303" s="33">
        <f t="shared" si="302"/>
        <v>0</v>
      </c>
      <c r="O1303" s="33">
        <f t="shared" si="302"/>
        <v>0</v>
      </c>
      <c r="P1303" s="33">
        <f t="shared" si="302"/>
        <v>0</v>
      </c>
      <c r="Q1303" s="21">
        <f t="shared" si="302"/>
        <v>0</v>
      </c>
      <c r="R1303" s="21">
        <f t="shared" si="302"/>
        <v>0</v>
      </c>
      <c r="S1303" s="21">
        <f t="shared" si="302"/>
        <v>0</v>
      </c>
      <c r="T1303" s="21">
        <f t="shared" si="302"/>
        <v>0</v>
      </c>
      <c r="U1303" s="32">
        <f t="shared" si="298"/>
        <v>0</v>
      </c>
    </row>
    <row r="1304" spans="1:21" outlineLevel="2">
      <c r="A1304" s="42" t="s">
        <v>1147</v>
      </c>
      <c r="B1304" s="8" t="s">
        <v>1098</v>
      </c>
      <c r="C1304" s="42"/>
      <c r="D1304" s="8"/>
      <c r="E1304" s="33"/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U1304" s="32">
        <f t="shared" si="298"/>
        <v>0</v>
      </c>
    </row>
    <row r="1305" spans="1:21" outlineLevel="1">
      <c r="A1305" s="42" t="s">
        <v>1592</v>
      </c>
      <c r="B1305" s="8"/>
      <c r="C1305" s="42"/>
      <c r="D1305" s="8"/>
      <c r="E1305" s="33">
        <f t="shared" ref="E1305:T1305" si="303">SUBTOTAL(9,E1304:E1304)</f>
        <v>0</v>
      </c>
      <c r="F1305" s="33">
        <f t="shared" si="303"/>
        <v>0</v>
      </c>
      <c r="G1305" s="33">
        <f t="shared" si="303"/>
        <v>0</v>
      </c>
      <c r="H1305" s="33">
        <f t="shared" si="303"/>
        <v>0</v>
      </c>
      <c r="I1305" s="33">
        <f t="shared" si="303"/>
        <v>0</v>
      </c>
      <c r="J1305" s="33">
        <f t="shared" si="303"/>
        <v>0</v>
      </c>
      <c r="K1305" s="33">
        <f t="shared" si="303"/>
        <v>0</v>
      </c>
      <c r="L1305" s="33">
        <f t="shared" si="303"/>
        <v>0</v>
      </c>
      <c r="M1305" s="33">
        <f t="shared" si="303"/>
        <v>0</v>
      </c>
      <c r="N1305" s="33">
        <f t="shared" si="303"/>
        <v>0</v>
      </c>
      <c r="O1305" s="33">
        <f t="shared" si="303"/>
        <v>0</v>
      </c>
      <c r="P1305" s="33">
        <f t="shared" si="303"/>
        <v>0</v>
      </c>
      <c r="Q1305" s="21">
        <f t="shared" si="303"/>
        <v>0</v>
      </c>
      <c r="R1305" s="21">
        <f t="shared" si="303"/>
        <v>0</v>
      </c>
      <c r="S1305" s="21">
        <f t="shared" si="303"/>
        <v>0</v>
      </c>
      <c r="T1305" s="21">
        <f t="shared" si="303"/>
        <v>0</v>
      </c>
      <c r="U1305" s="32">
        <f t="shared" si="298"/>
        <v>0</v>
      </c>
    </row>
    <row r="1306" spans="1:21" ht="22.5" outlineLevel="2">
      <c r="A1306" s="42" t="s">
        <v>1148</v>
      </c>
      <c r="B1306" s="8" t="s">
        <v>1149</v>
      </c>
      <c r="C1306" s="42"/>
      <c r="D1306" s="8"/>
      <c r="E1306" s="33"/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U1306" s="32">
        <f t="shared" si="298"/>
        <v>0</v>
      </c>
    </row>
    <row r="1307" spans="1:21" outlineLevel="1">
      <c r="A1307" s="42" t="s">
        <v>1593</v>
      </c>
      <c r="B1307" s="8"/>
      <c r="C1307" s="42"/>
      <c r="D1307" s="8"/>
      <c r="E1307" s="33">
        <f t="shared" ref="E1307:T1307" si="304">SUBTOTAL(9,E1306:E1306)</f>
        <v>0</v>
      </c>
      <c r="F1307" s="33">
        <f t="shared" si="304"/>
        <v>0</v>
      </c>
      <c r="G1307" s="33">
        <f t="shared" si="304"/>
        <v>0</v>
      </c>
      <c r="H1307" s="33">
        <f t="shared" si="304"/>
        <v>0</v>
      </c>
      <c r="I1307" s="33">
        <f t="shared" si="304"/>
        <v>0</v>
      </c>
      <c r="J1307" s="33">
        <f t="shared" si="304"/>
        <v>0</v>
      </c>
      <c r="K1307" s="33">
        <f t="shared" si="304"/>
        <v>0</v>
      </c>
      <c r="L1307" s="33">
        <f t="shared" si="304"/>
        <v>0</v>
      </c>
      <c r="M1307" s="33">
        <f t="shared" si="304"/>
        <v>0</v>
      </c>
      <c r="N1307" s="33">
        <f t="shared" si="304"/>
        <v>0</v>
      </c>
      <c r="O1307" s="33">
        <f t="shared" si="304"/>
        <v>0</v>
      </c>
      <c r="P1307" s="33">
        <f t="shared" si="304"/>
        <v>0</v>
      </c>
      <c r="Q1307" s="21">
        <f t="shared" si="304"/>
        <v>0</v>
      </c>
      <c r="R1307" s="21">
        <f t="shared" si="304"/>
        <v>0</v>
      </c>
      <c r="S1307" s="21">
        <f t="shared" si="304"/>
        <v>0</v>
      </c>
      <c r="T1307" s="21">
        <f t="shared" si="304"/>
        <v>0</v>
      </c>
      <c r="U1307" s="32">
        <f t="shared" si="298"/>
        <v>0</v>
      </c>
    </row>
    <row r="1308" spans="1:21" outlineLevel="2">
      <c r="A1308" s="42" t="s">
        <v>1150</v>
      </c>
      <c r="B1308" s="8" t="s">
        <v>23</v>
      </c>
      <c r="C1308" s="42"/>
      <c r="D1308" s="8"/>
      <c r="E1308" s="33"/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U1308" s="32">
        <f t="shared" si="298"/>
        <v>0</v>
      </c>
    </row>
    <row r="1309" spans="1:21" outlineLevel="2">
      <c r="A1309" s="42" t="s">
        <v>1150</v>
      </c>
      <c r="B1309" s="8" t="s">
        <v>23</v>
      </c>
      <c r="C1309" s="42">
        <v>27930</v>
      </c>
      <c r="D1309" s="8" t="s">
        <v>1010</v>
      </c>
      <c r="E1309" s="33">
        <v>1987926000</v>
      </c>
      <c r="F1309" s="33">
        <v>0</v>
      </c>
      <c r="G1309" s="33">
        <v>0</v>
      </c>
      <c r="H1309" s="33">
        <v>0</v>
      </c>
      <c r="I1309" s="33">
        <v>21000000</v>
      </c>
      <c r="J1309" s="33">
        <v>2280058</v>
      </c>
      <c r="K1309" s="33">
        <v>2006645942</v>
      </c>
      <c r="L1309" s="33">
        <v>1996309602</v>
      </c>
      <c r="M1309" s="33">
        <v>1996309602</v>
      </c>
      <c r="N1309" s="33">
        <v>1996309602</v>
      </c>
      <c r="O1309" s="33">
        <v>1814650862</v>
      </c>
      <c r="P1309" s="33">
        <v>10336340</v>
      </c>
      <c r="Q1309" s="21">
        <v>18719942</v>
      </c>
      <c r="R1309" s="21">
        <v>171869932</v>
      </c>
      <c r="S1309" s="21">
        <v>2006645942</v>
      </c>
      <c r="T1309" s="21">
        <v>0</v>
      </c>
      <c r="U1309" s="32">
        <f t="shared" si="298"/>
        <v>181658740</v>
      </c>
    </row>
    <row r="1310" spans="1:21" outlineLevel="2">
      <c r="A1310" s="42" t="s">
        <v>1150</v>
      </c>
      <c r="B1310" s="8" t="s">
        <v>23</v>
      </c>
      <c r="C1310" s="42">
        <v>27940</v>
      </c>
      <c r="D1310" s="8" t="s">
        <v>25</v>
      </c>
      <c r="E1310" s="33">
        <v>55709000</v>
      </c>
      <c r="F1310" s="33">
        <v>0</v>
      </c>
      <c r="G1310" s="33">
        <v>0</v>
      </c>
      <c r="H1310" s="33">
        <v>0</v>
      </c>
      <c r="I1310" s="33">
        <v>0</v>
      </c>
      <c r="J1310" s="33">
        <v>0</v>
      </c>
      <c r="K1310" s="33">
        <v>55709000</v>
      </c>
      <c r="L1310" s="33">
        <v>55708458</v>
      </c>
      <c r="M1310" s="33">
        <v>55708458</v>
      </c>
      <c r="N1310" s="33">
        <v>55708458</v>
      </c>
      <c r="O1310" s="33">
        <v>55708458</v>
      </c>
      <c r="P1310" s="33">
        <v>542</v>
      </c>
      <c r="Q1310" s="21">
        <v>0</v>
      </c>
      <c r="R1310" s="21">
        <v>4642372</v>
      </c>
      <c r="S1310" s="21">
        <v>55709000</v>
      </c>
      <c r="T1310" s="21">
        <v>0</v>
      </c>
      <c r="U1310" s="32">
        <f t="shared" si="298"/>
        <v>0</v>
      </c>
    </row>
    <row r="1311" spans="1:21" outlineLevel="2">
      <c r="A1311" s="42" t="s">
        <v>1150</v>
      </c>
      <c r="B1311" s="8" t="s">
        <v>23</v>
      </c>
      <c r="C1311" s="42">
        <v>27950</v>
      </c>
      <c r="D1311" s="8" t="s">
        <v>437</v>
      </c>
      <c r="E1311" s="33">
        <v>34680000</v>
      </c>
      <c r="F1311" s="33">
        <v>0</v>
      </c>
      <c r="G1311" s="33">
        <v>0</v>
      </c>
      <c r="H1311" s="33">
        <v>0</v>
      </c>
      <c r="I1311" s="33">
        <v>0</v>
      </c>
      <c r="J1311" s="33">
        <v>15000000</v>
      </c>
      <c r="K1311" s="33">
        <v>19680000</v>
      </c>
      <c r="L1311" s="33">
        <v>13396673</v>
      </c>
      <c r="M1311" s="33">
        <v>13396673</v>
      </c>
      <c r="N1311" s="33">
        <v>13396673</v>
      </c>
      <c r="O1311" s="33">
        <v>13396673</v>
      </c>
      <c r="P1311" s="33">
        <v>6283327</v>
      </c>
      <c r="Q1311" s="21">
        <v>5680000</v>
      </c>
      <c r="R1311" s="21">
        <v>581958</v>
      </c>
      <c r="S1311" s="21">
        <v>19680000</v>
      </c>
      <c r="T1311" s="21">
        <v>0</v>
      </c>
      <c r="U1311" s="32">
        <f t="shared" si="298"/>
        <v>0</v>
      </c>
    </row>
    <row r="1312" spans="1:21" outlineLevel="2">
      <c r="A1312" s="42" t="s">
        <v>1150</v>
      </c>
      <c r="B1312" s="8" t="s">
        <v>23</v>
      </c>
      <c r="C1312" s="42">
        <v>27960</v>
      </c>
      <c r="D1312" s="8" t="s">
        <v>1011</v>
      </c>
      <c r="E1312" s="33">
        <v>95400000</v>
      </c>
      <c r="F1312" s="33">
        <v>0</v>
      </c>
      <c r="G1312" s="33">
        <v>0</v>
      </c>
      <c r="H1312" s="33">
        <v>0</v>
      </c>
      <c r="I1312" s="33">
        <v>0</v>
      </c>
      <c r="J1312" s="33">
        <v>16000000</v>
      </c>
      <c r="K1312" s="33">
        <v>79400000</v>
      </c>
      <c r="L1312" s="33">
        <v>62776669</v>
      </c>
      <c r="M1312" s="33">
        <v>62776669</v>
      </c>
      <c r="N1312" s="33">
        <v>62776669</v>
      </c>
      <c r="O1312" s="33">
        <v>62776669</v>
      </c>
      <c r="P1312" s="33">
        <v>16623331</v>
      </c>
      <c r="Q1312" s="21">
        <v>-16000000</v>
      </c>
      <c r="R1312" s="21">
        <v>5751502</v>
      </c>
      <c r="S1312" s="21">
        <v>79400000</v>
      </c>
      <c r="T1312" s="21">
        <v>0</v>
      </c>
      <c r="U1312" s="32">
        <f t="shared" si="298"/>
        <v>0</v>
      </c>
    </row>
    <row r="1313" spans="1:21" outlineLevel="2">
      <c r="A1313" s="42" t="s">
        <v>1150</v>
      </c>
      <c r="B1313" s="8" t="s">
        <v>23</v>
      </c>
      <c r="C1313" s="42">
        <v>27970</v>
      </c>
      <c r="D1313" s="8" t="s">
        <v>1012</v>
      </c>
      <c r="E1313" s="33">
        <v>87480000</v>
      </c>
      <c r="F1313" s="33">
        <v>0</v>
      </c>
      <c r="G1313" s="33">
        <v>0</v>
      </c>
      <c r="H1313" s="33">
        <v>0</v>
      </c>
      <c r="I1313" s="33">
        <v>3280058</v>
      </c>
      <c r="J1313" s="33">
        <v>0</v>
      </c>
      <c r="K1313" s="33">
        <v>90760058</v>
      </c>
      <c r="L1313" s="33">
        <v>87799070</v>
      </c>
      <c r="M1313" s="33">
        <v>87799070</v>
      </c>
      <c r="N1313" s="33">
        <v>87799070</v>
      </c>
      <c r="O1313" s="33">
        <v>87799070</v>
      </c>
      <c r="P1313" s="33">
        <v>2960988</v>
      </c>
      <c r="Q1313" s="21">
        <v>1000000</v>
      </c>
      <c r="R1313" s="21">
        <v>11352546</v>
      </c>
      <c r="S1313" s="21">
        <v>88480000</v>
      </c>
      <c r="T1313" s="21">
        <v>2280058</v>
      </c>
      <c r="U1313" s="32">
        <f t="shared" si="298"/>
        <v>0</v>
      </c>
    </row>
    <row r="1314" spans="1:21" outlineLevel="2">
      <c r="A1314" s="42" t="s">
        <v>1150</v>
      </c>
      <c r="B1314" s="8" t="s">
        <v>23</v>
      </c>
      <c r="C1314" s="42">
        <v>27980</v>
      </c>
      <c r="D1314" s="8" t="s">
        <v>1013</v>
      </c>
      <c r="E1314" s="33">
        <v>55146000</v>
      </c>
      <c r="F1314" s="33">
        <v>0</v>
      </c>
      <c r="G1314" s="33">
        <v>0</v>
      </c>
      <c r="H1314" s="33">
        <v>0</v>
      </c>
      <c r="I1314" s="33">
        <v>5000000</v>
      </c>
      <c r="J1314" s="33">
        <v>0</v>
      </c>
      <c r="K1314" s="33">
        <v>60146000</v>
      </c>
      <c r="L1314" s="33">
        <v>58987646</v>
      </c>
      <c r="M1314" s="33">
        <v>58987646</v>
      </c>
      <c r="N1314" s="33">
        <v>58987646</v>
      </c>
      <c r="O1314" s="33">
        <v>58987646</v>
      </c>
      <c r="P1314" s="33">
        <v>1158354</v>
      </c>
      <c r="Q1314" s="21">
        <v>5000000</v>
      </c>
      <c r="R1314" s="21">
        <v>8579219</v>
      </c>
      <c r="S1314" s="21">
        <v>60146000</v>
      </c>
      <c r="T1314" s="21">
        <v>0</v>
      </c>
      <c r="U1314" s="32">
        <f t="shared" si="298"/>
        <v>0</v>
      </c>
    </row>
    <row r="1315" spans="1:21" outlineLevel="2">
      <c r="A1315" s="42" t="s">
        <v>1150</v>
      </c>
      <c r="B1315" s="8" t="s">
        <v>23</v>
      </c>
      <c r="C1315" s="42">
        <v>27990</v>
      </c>
      <c r="D1315" s="8" t="s">
        <v>1014</v>
      </c>
      <c r="E1315" s="33">
        <v>10706000</v>
      </c>
      <c r="F1315" s="33">
        <v>0</v>
      </c>
      <c r="G1315" s="33">
        <v>0</v>
      </c>
      <c r="H1315" s="33">
        <v>0</v>
      </c>
      <c r="I1315" s="33">
        <v>500000</v>
      </c>
      <c r="J1315" s="33">
        <v>0</v>
      </c>
      <c r="K1315" s="33">
        <v>11206000</v>
      </c>
      <c r="L1315" s="33">
        <v>10818898</v>
      </c>
      <c r="M1315" s="33">
        <v>10818898</v>
      </c>
      <c r="N1315" s="33">
        <v>10818898</v>
      </c>
      <c r="O1315" s="33">
        <v>10818898</v>
      </c>
      <c r="P1315" s="33">
        <v>387102</v>
      </c>
      <c r="Q1315" s="21">
        <v>500000</v>
      </c>
      <c r="R1315" s="21">
        <v>1347687</v>
      </c>
      <c r="S1315" s="21">
        <v>11206000</v>
      </c>
      <c r="T1315" s="21">
        <v>0</v>
      </c>
      <c r="U1315" s="32">
        <f t="shared" si="298"/>
        <v>0</v>
      </c>
    </row>
    <row r="1316" spans="1:21" outlineLevel="2">
      <c r="A1316" s="42" t="s">
        <v>1150</v>
      </c>
      <c r="B1316" s="8" t="s">
        <v>23</v>
      </c>
      <c r="C1316" s="42">
        <v>28000</v>
      </c>
      <c r="D1316" s="8" t="s">
        <v>440</v>
      </c>
      <c r="E1316" s="33">
        <v>83705000</v>
      </c>
      <c r="F1316" s="33">
        <v>0</v>
      </c>
      <c r="G1316" s="33">
        <v>0</v>
      </c>
      <c r="H1316" s="33">
        <v>0</v>
      </c>
      <c r="I1316" s="33">
        <v>0</v>
      </c>
      <c r="J1316" s="33">
        <v>0</v>
      </c>
      <c r="K1316" s="33">
        <v>83705000</v>
      </c>
      <c r="L1316" s="33">
        <v>82041607</v>
      </c>
      <c r="M1316" s="33">
        <v>82041607</v>
      </c>
      <c r="N1316" s="33">
        <v>82041607</v>
      </c>
      <c r="O1316" s="33">
        <v>82041607</v>
      </c>
      <c r="P1316" s="33">
        <v>1663393</v>
      </c>
      <c r="Q1316" s="21">
        <v>0</v>
      </c>
      <c r="R1316" s="21">
        <v>0</v>
      </c>
      <c r="S1316" s="21">
        <v>83705000</v>
      </c>
      <c r="T1316" s="21">
        <v>0</v>
      </c>
      <c r="U1316" s="32">
        <f t="shared" si="298"/>
        <v>0</v>
      </c>
    </row>
    <row r="1317" spans="1:21" outlineLevel="2">
      <c r="A1317" s="42" t="s">
        <v>1150</v>
      </c>
      <c r="B1317" s="8" t="s">
        <v>23</v>
      </c>
      <c r="C1317" s="42">
        <v>28010</v>
      </c>
      <c r="D1317" s="8" t="s">
        <v>441</v>
      </c>
      <c r="E1317" s="33">
        <v>182252000</v>
      </c>
      <c r="F1317" s="33">
        <v>0</v>
      </c>
      <c r="G1317" s="33">
        <v>0</v>
      </c>
      <c r="H1317" s="33">
        <v>0</v>
      </c>
      <c r="I1317" s="33">
        <v>3000000</v>
      </c>
      <c r="J1317" s="33">
        <v>0</v>
      </c>
      <c r="K1317" s="33">
        <v>185252000</v>
      </c>
      <c r="L1317" s="33">
        <v>182234754</v>
      </c>
      <c r="M1317" s="33">
        <v>182234754</v>
      </c>
      <c r="N1317" s="33">
        <v>182234754</v>
      </c>
      <c r="O1317" s="33">
        <v>182234754</v>
      </c>
      <c r="P1317" s="33">
        <v>3017246</v>
      </c>
      <c r="Q1317" s="21">
        <v>0</v>
      </c>
      <c r="R1317" s="21">
        <v>0</v>
      </c>
      <c r="S1317" s="21">
        <v>182252000</v>
      </c>
      <c r="T1317" s="21">
        <v>3000000</v>
      </c>
      <c r="U1317" s="32">
        <f t="shared" si="298"/>
        <v>0</v>
      </c>
    </row>
    <row r="1318" spans="1:21" outlineLevel="2">
      <c r="A1318" s="42" t="s">
        <v>1150</v>
      </c>
      <c r="B1318" s="8" t="s">
        <v>23</v>
      </c>
      <c r="C1318" s="42">
        <v>28020</v>
      </c>
      <c r="D1318" s="8" t="s">
        <v>1015</v>
      </c>
      <c r="E1318" s="33">
        <v>6336000</v>
      </c>
      <c r="F1318" s="33">
        <v>0</v>
      </c>
      <c r="G1318" s="33">
        <v>0</v>
      </c>
      <c r="H1318" s="33">
        <v>0</v>
      </c>
      <c r="I1318" s="33">
        <v>0</v>
      </c>
      <c r="J1318" s="33">
        <v>0</v>
      </c>
      <c r="K1318" s="33">
        <v>6336000</v>
      </c>
      <c r="L1318" s="33">
        <v>1475823</v>
      </c>
      <c r="M1318" s="33">
        <v>1475823</v>
      </c>
      <c r="N1318" s="33">
        <v>1475823</v>
      </c>
      <c r="O1318" s="33">
        <v>1475823</v>
      </c>
      <c r="P1318" s="33">
        <v>4860177</v>
      </c>
      <c r="Q1318" s="21">
        <v>4936000</v>
      </c>
      <c r="R1318" s="21">
        <v>118559</v>
      </c>
      <c r="S1318" s="21">
        <v>6336000</v>
      </c>
      <c r="T1318" s="21">
        <v>0</v>
      </c>
      <c r="U1318" s="32">
        <f t="shared" si="298"/>
        <v>0</v>
      </c>
    </row>
    <row r="1319" spans="1:21" outlineLevel="2">
      <c r="A1319" s="42" t="s">
        <v>1150</v>
      </c>
      <c r="B1319" s="8" t="s">
        <v>23</v>
      </c>
      <c r="C1319" s="42">
        <v>28030</v>
      </c>
      <c r="D1319" s="8" t="s">
        <v>26</v>
      </c>
      <c r="E1319" s="33">
        <v>4320000</v>
      </c>
      <c r="F1319" s="33">
        <v>0</v>
      </c>
      <c r="G1319" s="33">
        <v>0</v>
      </c>
      <c r="H1319" s="33">
        <v>0</v>
      </c>
      <c r="I1319" s="33">
        <v>0</v>
      </c>
      <c r="J1319" s="33">
        <v>0</v>
      </c>
      <c r="K1319" s="33">
        <v>4320000</v>
      </c>
      <c r="L1319" s="33">
        <v>0</v>
      </c>
      <c r="M1319" s="33">
        <v>0</v>
      </c>
      <c r="N1319" s="33">
        <v>0</v>
      </c>
      <c r="O1319" s="33">
        <v>0</v>
      </c>
      <c r="P1319" s="33">
        <v>4320000</v>
      </c>
      <c r="Q1319" s="21">
        <v>0</v>
      </c>
      <c r="R1319" s="21">
        <v>0</v>
      </c>
      <c r="S1319" s="21">
        <v>4320000</v>
      </c>
      <c r="T1319" s="21">
        <v>0</v>
      </c>
      <c r="U1319" s="32">
        <f t="shared" si="298"/>
        <v>0</v>
      </c>
    </row>
    <row r="1320" spans="1:21" outlineLevel="2">
      <c r="A1320" s="42" t="s">
        <v>1150</v>
      </c>
      <c r="B1320" s="8" t="s">
        <v>23</v>
      </c>
      <c r="C1320" s="42">
        <v>28040</v>
      </c>
      <c r="D1320" s="8" t="s">
        <v>1016</v>
      </c>
      <c r="E1320" s="33">
        <v>8640000</v>
      </c>
      <c r="F1320" s="33">
        <v>0</v>
      </c>
      <c r="G1320" s="33">
        <v>0</v>
      </c>
      <c r="H1320" s="33">
        <v>0</v>
      </c>
      <c r="I1320" s="33">
        <v>500000</v>
      </c>
      <c r="J1320" s="33">
        <v>0</v>
      </c>
      <c r="K1320" s="33">
        <v>9140000</v>
      </c>
      <c r="L1320" s="33">
        <v>9032748</v>
      </c>
      <c r="M1320" s="33">
        <v>9032748</v>
      </c>
      <c r="N1320" s="33">
        <v>9032748</v>
      </c>
      <c r="O1320" s="33">
        <v>9032748</v>
      </c>
      <c r="P1320" s="33">
        <v>107252</v>
      </c>
      <c r="Q1320" s="21">
        <v>500000</v>
      </c>
      <c r="R1320" s="21">
        <v>741838</v>
      </c>
      <c r="S1320" s="21">
        <v>9140000</v>
      </c>
      <c r="T1320" s="21">
        <v>0</v>
      </c>
      <c r="U1320" s="32">
        <f t="shared" si="298"/>
        <v>0</v>
      </c>
    </row>
    <row r="1321" spans="1:21" outlineLevel="2">
      <c r="A1321" s="42" t="s">
        <v>1150</v>
      </c>
      <c r="B1321" s="8" t="s">
        <v>23</v>
      </c>
      <c r="C1321" s="42">
        <v>28050</v>
      </c>
      <c r="D1321" s="8" t="s">
        <v>35</v>
      </c>
      <c r="E1321" s="33">
        <v>40000000</v>
      </c>
      <c r="F1321" s="33">
        <v>0</v>
      </c>
      <c r="G1321" s="33">
        <v>0</v>
      </c>
      <c r="H1321" s="33">
        <v>0</v>
      </c>
      <c r="I1321" s="33">
        <v>0</v>
      </c>
      <c r="J1321" s="33">
        <v>15000000</v>
      </c>
      <c r="K1321" s="33">
        <v>25000000</v>
      </c>
      <c r="L1321" s="33">
        <v>13459032</v>
      </c>
      <c r="M1321" s="33">
        <v>13459032</v>
      </c>
      <c r="N1321" s="33">
        <v>13459032</v>
      </c>
      <c r="O1321" s="33">
        <v>13459032</v>
      </c>
      <c r="P1321" s="33">
        <v>11540968</v>
      </c>
      <c r="Q1321" s="21">
        <v>0</v>
      </c>
      <c r="R1321" s="21">
        <v>0</v>
      </c>
      <c r="S1321" s="21">
        <v>25000000</v>
      </c>
      <c r="T1321" s="21">
        <v>0</v>
      </c>
      <c r="U1321" s="32">
        <f t="shared" si="298"/>
        <v>0</v>
      </c>
    </row>
    <row r="1322" spans="1:21" s="26" customFormat="1" outlineLevel="1">
      <c r="A1322" s="41" t="s">
        <v>1594</v>
      </c>
      <c r="B1322" s="6"/>
      <c r="C1322" s="41"/>
      <c r="D1322" s="6"/>
      <c r="E1322" s="34">
        <f t="shared" ref="E1322:T1322" si="305">SUBTOTAL(9,E1308:E1321)</f>
        <v>2652300000</v>
      </c>
      <c r="F1322" s="34">
        <f t="shared" si="305"/>
        <v>0</v>
      </c>
      <c r="G1322" s="34">
        <f t="shared" si="305"/>
        <v>0</v>
      </c>
      <c r="H1322" s="34">
        <f t="shared" si="305"/>
        <v>0</v>
      </c>
      <c r="I1322" s="34">
        <f t="shared" si="305"/>
        <v>33280058</v>
      </c>
      <c r="J1322" s="34">
        <f t="shared" si="305"/>
        <v>48280058</v>
      </c>
      <c r="K1322" s="34">
        <f t="shared" si="305"/>
        <v>2637300000</v>
      </c>
      <c r="L1322" s="34">
        <f t="shared" si="305"/>
        <v>2574040980</v>
      </c>
      <c r="M1322" s="34">
        <f t="shared" si="305"/>
        <v>2574040980</v>
      </c>
      <c r="N1322" s="34">
        <f t="shared" si="305"/>
        <v>2574040980</v>
      </c>
      <c r="O1322" s="34">
        <f t="shared" si="305"/>
        <v>2392382240</v>
      </c>
      <c r="P1322" s="34">
        <f t="shared" si="305"/>
        <v>63259020</v>
      </c>
      <c r="Q1322" s="28">
        <f t="shared" si="305"/>
        <v>20335942</v>
      </c>
      <c r="R1322" s="28">
        <f t="shared" si="305"/>
        <v>204985613</v>
      </c>
      <c r="S1322" s="28">
        <f t="shared" si="305"/>
        <v>2632019942</v>
      </c>
      <c r="T1322" s="28">
        <f t="shared" si="305"/>
        <v>5280058</v>
      </c>
      <c r="U1322" s="29">
        <f t="shared" si="298"/>
        <v>181658740</v>
      </c>
    </row>
    <row r="1323" spans="1:21" outlineLevel="2">
      <c r="A1323" s="42" t="s">
        <v>1151</v>
      </c>
      <c r="B1323" s="8" t="s">
        <v>39</v>
      </c>
      <c r="C1323" s="42"/>
      <c r="D1323" s="8"/>
      <c r="E1323" s="33"/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U1323" s="32">
        <f t="shared" si="298"/>
        <v>0</v>
      </c>
    </row>
    <row r="1324" spans="1:21" outlineLevel="2">
      <c r="A1324" s="42" t="s">
        <v>1151</v>
      </c>
      <c r="B1324" s="8" t="s">
        <v>39</v>
      </c>
      <c r="C1324" s="42">
        <v>28060</v>
      </c>
      <c r="D1324" s="8" t="s">
        <v>1152</v>
      </c>
      <c r="E1324" s="33">
        <v>25000000</v>
      </c>
      <c r="F1324" s="33">
        <v>0</v>
      </c>
      <c r="G1324" s="33">
        <v>0</v>
      </c>
      <c r="H1324" s="33">
        <v>0</v>
      </c>
      <c r="I1324" s="33">
        <v>0</v>
      </c>
      <c r="J1324" s="33">
        <v>15000000</v>
      </c>
      <c r="K1324" s="33">
        <v>10000000</v>
      </c>
      <c r="L1324" s="33">
        <v>3223305</v>
      </c>
      <c r="M1324" s="33">
        <v>3223305</v>
      </c>
      <c r="N1324" s="33">
        <v>3223305</v>
      </c>
      <c r="O1324" s="33">
        <v>3223305</v>
      </c>
      <c r="P1324" s="33">
        <v>6776695</v>
      </c>
      <c r="Q1324" s="21">
        <v>0</v>
      </c>
      <c r="R1324" s="21">
        <v>0</v>
      </c>
      <c r="S1324" s="21">
        <v>10000000</v>
      </c>
      <c r="T1324" s="21">
        <v>0</v>
      </c>
      <c r="U1324" s="32">
        <f t="shared" si="298"/>
        <v>0</v>
      </c>
    </row>
    <row r="1325" spans="1:21" outlineLevel="2">
      <c r="A1325" s="42" t="s">
        <v>1151</v>
      </c>
      <c r="B1325" s="8" t="s">
        <v>39</v>
      </c>
      <c r="C1325" s="42">
        <v>28070</v>
      </c>
      <c r="D1325" s="8" t="s">
        <v>1153</v>
      </c>
      <c r="E1325" s="33">
        <v>3691520000</v>
      </c>
      <c r="F1325" s="33">
        <v>0</v>
      </c>
      <c r="G1325" s="33">
        <v>0</v>
      </c>
      <c r="H1325" s="33">
        <v>700000000</v>
      </c>
      <c r="I1325" s="33">
        <v>63336000</v>
      </c>
      <c r="J1325" s="33">
        <v>0</v>
      </c>
      <c r="K1325" s="33">
        <v>4454856000</v>
      </c>
      <c r="L1325" s="33">
        <v>4186750917</v>
      </c>
      <c r="M1325" s="33">
        <v>4186750917</v>
      </c>
      <c r="N1325" s="33">
        <v>4120233408</v>
      </c>
      <c r="O1325" s="33">
        <v>3781132405</v>
      </c>
      <c r="P1325" s="33">
        <v>268105083</v>
      </c>
      <c r="Q1325" s="21">
        <v>262856000</v>
      </c>
      <c r="R1325" s="21">
        <v>451600315</v>
      </c>
      <c r="S1325" s="21">
        <v>4454856000</v>
      </c>
      <c r="T1325" s="21">
        <v>0</v>
      </c>
      <c r="U1325" s="32">
        <f t="shared" si="298"/>
        <v>339101003</v>
      </c>
    </row>
    <row r="1326" spans="1:21" s="26" customFormat="1" outlineLevel="1">
      <c r="A1326" s="41" t="s">
        <v>1595</v>
      </c>
      <c r="B1326" s="6"/>
      <c r="C1326" s="41"/>
      <c r="D1326" s="6"/>
      <c r="E1326" s="34">
        <f t="shared" ref="E1326:T1326" si="306">SUBTOTAL(9,E1323:E1325)</f>
        <v>3716520000</v>
      </c>
      <c r="F1326" s="34">
        <f t="shared" si="306"/>
        <v>0</v>
      </c>
      <c r="G1326" s="34">
        <f t="shared" si="306"/>
        <v>0</v>
      </c>
      <c r="H1326" s="34">
        <f t="shared" si="306"/>
        <v>700000000</v>
      </c>
      <c r="I1326" s="34">
        <f t="shared" si="306"/>
        <v>63336000</v>
      </c>
      <c r="J1326" s="34">
        <f t="shared" si="306"/>
        <v>15000000</v>
      </c>
      <c r="K1326" s="34">
        <f t="shared" si="306"/>
        <v>4464856000</v>
      </c>
      <c r="L1326" s="34">
        <f t="shared" si="306"/>
        <v>4189974222</v>
      </c>
      <c r="M1326" s="34">
        <f t="shared" si="306"/>
        <v>4189974222</v>
      </c>
      <c r="N1326" s="34">
        <f t="shared" si="306"/>
        <v>4123456713</v>
      </c>
      <c r="O1326" s="34">
        <f t="shared" si="306"/>
        <v>3784355710</v>
      </c>
      <c r="P1326" s="34">
        <f t="shared" si="306"/>
        <v>274881778</v>
      </c>
      <c r="Q1326" s="28">
        <f t="shared" si="306"/>
        <v>262856000</v>
      </c>
      <c r="R1326" s="28">
        <f t="shared" si="306"/>
        <v>451600315</v>
      </c>
      <c r="S1326" s="28">
        <f t="shared" si="306"/>
        <v>4464856000</v>
      </c>
      <c r="T1326" s="28">
        <f t="shared" si="306"/>
        <v>0</v>
      </c>
      <c r="U1326" s="29">
        <f t="shared" si="298"/>
        <v>339101003</v>
      </c>
    </row>
    <row r="1327" spans="1:21" outlineLevel="2">
      <c r="A1327" s="42" t="s">
        <v>1154</v>
      </c>
      <c r="B1327" s="8" t="s">
        <v>1155</v>
      </c>
      <c r="C1327" s="42"/>
      <c r="D1327" s="8"/>
      <c r="E1327" s="33"/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U1327" s="32">
        <f t="shared" si="298"/>
        <v>0</v>
      </c>
    </row>
    <row r="1328" spans="1:21" outlineLevel="2">
      <c r="A1328" s="42" t="s">
        <v>1154</v>
      </c>
      <c r="B1328" s="8" t="s">
        <v>1155</v>
      </c>
      <c r="C1328" s="42">
        <v>28080</v>
      </c>
      <c r="D1328" s="8" t="s">
        <v>1019</v>
      </c>
      <c r="E1328" s="33">
        <v>78369000</v>
      </c>
      <c r="F1328" s="33"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78369000</v>
      </c>
      <c r="L1328" s="33">
        <v>72028300</v>
      </c>
      <c r="M1328" s="33">
        <v>72028300</v>
      </c>
      <c r="N1328" s="33">
        <v>72028300</v>
      </c>
      <c r="O1328" s="33">
        <v>72028300</v>
      </c>
      <c r="P1328" s="33">
        <v>6340700</v>
      </c>
      <c r="Q1328" s="21">
        <v>18369000</v>
      </c>
      <c r="R1328" s="21">
        <v>13342500</v>
      </c>
      <c r="S1328" s="21">
        <v>78369000</v>
      </c>
      <c r="T1328" s="21">
        <v>0</v>
      </c>
      <c r="U1328" s="32">
        <f t="shared" si="298"/>
        <v>0</v>
      </c>
    </row>
    <row r="1329" spans="1:21" outlineLevel="2">
      <c r="A1329" s="42" t="s">
        <v>1154</v>
      </c>
      <c r="B1329" s="8" t="s">
        <v>1155</v>
      </c>
      <c r="C1329" s="42">
        <v>28090</v>
      </c>
      <c r="D1329" s="8" t="s">
        <v>388</v>
      </c>
      <c r="E1329" s="33">
        <v>13061000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13061000</v>
      </c>
      <c r="L1329" s="33">
        <v>11833500</v>
      </c>
      <c r="M1329" s="33">
        <v>11833500</v>
      </c>
      <c r="N1329" s="33">
        <v>11833500</v>
      </c>
      <c r="O1329" s="33">
        <v>11833500</v>
      </c>
      <c r="P1329" s="33">
        <v>1227500</v>
      </c>
      <c r="Q1329" s="21">
        <v>0</v>
      </c>
      <c r="R1329" s="21">
        <v>2051800</v>
      </c>
      <c r="S1329" s="21">
        <v>13061000</v>
      </c>
      <c r="T1329" s="21">
        <v>0</v>
      </c>
      <c r="U1329" s="32">
        <f t="shared" si="298"/>
        <v>0</v>
      </c>
    </row>
    <row r="1330" spans="1:21" outlineLevel="2">
      <c r="A1330" s="42" t="s">
        <v>1154</v>
      </c>
      <c r="B1330" s="8" t="s">
        <v>1155</v>
      </c>
      <c r="C1330" s="42">
        <v>28100</v>
      </c>
      <c r="D1330" s="8" t="s">
        <v>1020</v>
      </c>
      <c r="E1330" s="33">
        <v>26123000</v>
      </c>
      <c r="F1330" s="33">
        <v>0</v>
      </c>
      <c r="G1330" s="33">
        <v>0</v>
      </c>
      <c r="H1330" s="33">
        <v>0</v>
      </c>
      <c r="I1330" s="33">
        <v>0</v>
      </c>
      <c r="J1330" s="33">
        <v>0</v>
      </c>
      <c r="K1330" s="33">
        <v>26123000</v>
      </c>
      <c r="L1330" s="33">
        <v>23661200</v>
      </c>
      <c r="M1330" s="33">
        <v>23661200</v>
      </c>
      <c r="N1330" s="33">
        <v>23661200</v>
      </c>
      <c r="O1330" s="33">
        <v>23661200</v>
      </c>
      <c r="P1330" s="33">
        <v>2461800</v>
      </c>
      <c r="Q1330" s="21">
        <v>0</v>
      </c>
      <c r="R1330" s="21">
        <v>4101500</v>
      </c>
      <c r="S1330" s="21">
        <v>26123000</v>
      </c>
      <c r="T1330" s="21">
        <v>0</v>
      </c>
      <c r="U1330" s="32">
        <f t="shared" si="298"/>
        <v>0</v>
      </c>
    </row>
    <row r="1331" spans="1:21" outlineLevel="2">
      <c r="A1331" s="42" t="s">
        <v>1154</v>
      </c>
      <c r="B1331" s="8" t="s">
        <v>1155</v>
      </c>
      <c r="C1331" s="42">
        <v>28110</v>
      </c>
      <c r="D1331" s="8" t="s">
        <v>1021</v>
      </c>
      <c r="E1331" s="33">
        <v>104492000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104492000</v>
      </c>
      <c r="L1331" s="33">
        <v>94669800</v>
      </c>
      <c r="M1331" s="33">
        <v>94669800</v>
      </c>
      <c r="N1331" s="33">
        <v>94669800</v>
      </c>
      <c r="O1331" s="33">
        <v>94669800</v>
      </c>
      <c r="P1331" s="33">
        <v>9822200</v>
      </c>
      <c r="Q1331" s="21">
        <v>21492000</v>
      </c>
      <c r="R1331" s="21">
        <v>16415800</v>
      </c>
      <c r="S1331" s="21">
        <v>104492000</v>
      </c>
      <c r="T1331" s="21">
        <v>0</v>
      </c>
      <c r="U1331" s="32">
        <f t="shared" si="298"/>
        <v>0</v>
      </c>
    </row>
    <row r="1332" spans="1:21" outlineLevel="2">
      <c r="A1332" s="42" t="s">
        <v>1154</v>
      </c>
      <c r="B1332" s="8" t="s">
        <v>1155</v>
      </c>
      <c r="C1332" s="42">
        <v>28120</v>
      </c>
      <c r="D1332" s="8" t="s">
        <v>394</v>
      </c>
      <c r="E1332" s="33">
        <v>13061000</v>
      </c>
      <c r="F1332" s="33">
        <v>0</v>
      </c>
      <c r="G1332" s="33">
        <v>0</v>
      </c>
      <c r="H1332" s="33">
        <v>0</v>
      </c>
      <c r="I1332" s="33">
        <v>0</v>
      </c>
      <c r="J1332" s="33">
        <v>0</v>
      </c>
      <c r="K1332" s="33">
        <v>13061000</v>
      </c>
      <c r="L1332" s="33">
        <v>11833500</v>
      </c>
      <c r="M1332" s="33">
        <v>11833500</v>
      </c>
      <c r="N1332" s="33">
        <v>11833500</v>
      </c>
      <c r="O1332" s="33">
        <v>11833500</v>
      </c>
      <c r="P1332" s="33">
        <v>1227500</v>
      </c>
      <c r="Q1332" s="21">
        <v>0</v>
      </c>
      <c r="R1332" s="21">
        <v>2051800</v>
      </c>
      <c r="S1332" s="21">
        <v>13061000</v>
      </c>
      <c r="T1332" s="21">
        <v>0</v>
      </c>
      <c r="U1332" s="32">
        <f t="shared" si="298"/>
        <v>0</v>
      </c>
    </row>
    <row r="1333" spans="1:21" s="26" customFormat="1" outlineLevel="1">
      <c r="A1333" s="41" t="s">
        <v>1596</v>
      </c>
      <c r="B1333" s="6"/>
      <c r="C1333" s="41"/>
      <c r="D1333" s="6"/>
      <c r="E1333" s="34">
        <f t="shared" ref="E1333:T1333" si="307">SUBTOTAL(9,E1327:E1332)</f>
        <v>235106000</v>
      </c>
      <c r="F1333" s="34">
        <f t="shared" si="307"/>
        <v>0</v>
      </c>
      <c r="G1333" s="34">
        <f t="shared" si="307"/>
        <v>0</v>
      </c>
      <c r="H1333" s="34">
        <f t="shared" si="307"/>
        <v>0</v>
      </c>
      <c r="I1333" s="34">
        <f t="shared" si="307"/>
        <v>0</v>
      </c>
      <c r="J1333" s="34">
        <f t="shared" si="307"/>
        <v>0</v>
      </c>
      <c r="K1333" s="34">
        <f t="shared" si="307"/>
        <v>235106000</v>
      </c>
      <c r="L1333" s="34">
        <f t="shared" si="307"/>
        <v>214026300</v>
      </c>
      <c r="M1333" s="34">
        <f t="shared" si="307"/>
        <v>214026300</v>
      </c>
      <c r="N1333" s="34">
        <f t="shared" si="307"/>
        <v>214026300</v>
      </c>
      <c r="O1333" s="34">
        <f t="shared" si="307"/>
        <v>214026300</v>
      </c>
      <c r="P1333" s="34">
        <f t="shared" si="307"/>
        <v>21079700</v>
      </c>
      <c r="Q1333" s="28">
        <f t="shared" si="307"/>
        <v>39861000</v>
      </c>
      <c r="R1333" s="28">
        <f t="shared" si="307"/>
        <v>37963400</v>
      </c>
      <c r="S1333" s="28">
        <f t="shared" si="307"/>
        <v>235106000</v>
      </c>
      <c r="T1333" s="28">
        <f t="shared" si="307"/>
        <v>0</v>
      </c>
      <c r="U1333" s="29">
        <f t="shared" si="298"/>
        <v>0</v>
      </c>
    </row>
    <row r="1334" spans="1:21" ht="22.5" outlineLevel="2">
      <c r="A1334" s="42" t="s">
        <v>1156</v>
      </c>
      <c r="B1334" s="8" t="s">
        <v>1157</v>
      </c>
      <c r="C1334" s="42"/>
      <c r="D1334" s="8"/>
      <c r="E1334" s="33"/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U1334" s="32">
        <f t="shared" si="298"/>
        <v>0</v>
      </c>
    </row>
    <row r="1335" spans="1:21" outlineLevel="1">
      <c r="A1335" s="42" t="s">
        <v>1597</v>
      </c>
      <c r="B1335" s="8"/>
      <c r="C1335" s="42"/>
      <c r="D1335" s="8"/>
      <c r="E1335" s="33">
        <f t="shared" ref="E1335:T1335" si="308">SUBTOTAL(9,E1334:E1334)</f>
        <v>0</v>
      </c>
      <c r="F1335" s="33">
        <f t="shared" si="308"/>
        <v>0</v>
      </c>
      <c r="G1335" s="33">
        <f t="shared" si="308"/>
        <v>0</v>
      </c>
      <c r="H1335" s="33">
        <f t="shared" si="308"/>
        <v>0</v>
      </c>
      <c r="I1335" s="33">
        <f t="shared" si="308"/>
        <v>0</v>
      </c>
      <c r="J1335" s="33">
        <f t="shared" si="308"/>
        <v>0</v>
      </c>
      <c r="K1335" s="33">
        <f t="shared" si="308"/>
        <v>0</v>
      </c>
      <c r="L1335" s="33">
        <f t="shared" si="308"/>
        <v>0</v>
      </c>
      <c r="M1335" s="33">
        <f t="shared" si="308"/>
        <v>0</v>
      </c>
      <c r="N1335" s="33">
        <f t="shared" si="308"/>
        <v>0</v>
      </c>
      <c r="O1335" s="33">
        <f t="shared" si="308"/>
        <v>0</v>
      </c>
      <c r="P1335" s="33">
        <f t="shared" si="308"/>
        <v>0</v>
      </c>
      <c r="Q1335" s="21">
        <f t="shared" si="308"/>
        <v>0</v>
      </c>
      <c r="R1335" s="21">
        <f t="shared" si="308"/>
        <v>0</v>
      </c>
      <c r="S1335" s="21">
        <f t="shared" si="308"/>
        <v>0</v>
      </c>
      <c r="T1335" s="21">
        <f t="shared" si="308"/>
        <v>0</v>
      </c>
      <c r="U1335" s="32">
        <f t="shared" si="298"/>
        <v>0</v>
      </c>
    </row>
    <row r="1336" spans="1:21" outlineLevel="2">
      <c r="A1336" s="42" t="s">
        <v>1158</v>
      </c>
      <c r="B1336" s="8" t="s">
        <v>1159</v>
      </c>
      <c r="C1336" s="42"/>
      <c r="D1336" s="8"/>
      <c r="E1336" s="33"/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U1336" s="32">
        <f t="shared" si="298"/>
        <v>0</v>
      </c>
    </row>
    <row r="1337" spans="1:21" ht="22.5" outlineLevel="2">
      <c r="A1337" s="42" t="s">
        <v>1158</v>
      </c>
      <c r="B1337" s="8" t="s">
        <v>1159</v>
      </c>
      <c r="C1337" s="42">
        <v>28130</v>
      </c>
      <c r="D1337" s="8" t="s">
        <v>1160</v>
      </c>
      <c r="E1337" s="33">
        <v>90000000</v>
      </c>
      <c r="F1337" s="33"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90000000</v>
      </c>
      <c r="L1337" s="33">
        <v>84858288</v>
      </c>
      <c r="M1337" s="33">
        <v>84858288</v>
      </c>
      <c r="N1337" s="33">
        <v>84858288</v>
      </c>
      <c r="O1337" s="33">
        <v>84858288</v>
      </c>
      <c r="P1337" s="33">
        <v>5141712</v>
      </c>
      <c r="Q1337" s="21">
        <v>0</v>
      </c>
      <c r="R1337" s="21">
        <v>0</v>
      </c>
      <c r="S1337" s="21">
        <v>90000000</v>
      </c>
      <c r="T1337" s="21">
        <v>0</v>
      </c>
      <c r="U1337" s="32">
        <f t="shared" si="298"/>
        <v>0</v>
      </c>
    </row>
    <row r="1338" spans="1:21" outlineLevel="1">
      <c r="A1338" s="42" t="s">
        <v>1598</v>
      </c>
      <c r="B1338" s="8"/>
      <c r="C1338" s="42"/>
      <c r="D1338" s="8"/>
      <c r="E1338" s="33">
        <f t="shared" ref="E1338:T1338" si="309">SUBTOTAL(9,E1336:E1337)</f>
        <v>90000000</v>
      </c>
      <c r="F1338" s="33">
        <f t="shared" si="309"/>
        <v>0</v>
      </c>
      <c r="G1338" s="33">
        <f t="shared" si="309"/>
        <v>0</v>
      </c>
      <c r="H1338" s="33">
        <f t="shared" si="309"/>
        <v>0</v>
      </c>
      <c r="I1338" s="33">
        <f t="shared" si="309"/>
        <v>0</v>
      </c>
      <c r="J1338" s="33">
        <f t="shared" si="309"/>
        <v>0</v>
      </c>
      <c r="K1338" s="33">
        <f t="shared" si="309"/>
        <v>90000000</v>
      </c>
      <c r="L1338" s="33">
        <f t="shared" si="309"/>
        <v>84858288</v>
      </c>
      <c r="M1338" s="33">
        <f t="shared" si="309"/>
        <v>84858288</v>
      </c>
      <c r="N1338" s="33">
        <f t="shared" si="309"/>
        <v>84858288</v>
      </c>
      <c r="O1338" s="33">
        <f t="shared" si="309"/>
        <v>84858288</v>
      </c>
      <c r="P1338" s="33">
        <f t="shared" si="309"/>
        <v>5141712</v>
      </c>
      <c r="Q1338" s="21">
        <f t="shared" si="309"/>
        <v>0</v>
      </c>
      <c r="R1338" s="21">
        <f t="shared" si="309"/>
        <v>0</v>
      </c>
      <c r="S1338" s="21">
        <f t="shared" si="309"/>
        <v>90000000</v>
      </c>
      <c r="T1338" s="21">
        <f t="shared" si="309"/>
        <v>0</v>
      </c>
      <c r="U1338" s="32">
        <f t="shared" si="298"/>
        <v>0</v>
      </c>
    </row>
    <row r="1339" spans="1:21" outlineLevel="2">
      <c r="A1339" s="42" t="s">
        <v>1161</v>
      </c>
      <c r="B1339" s="8" t="s">
        <v>1162</v>
      </c>
      <c r="C1339" s="42"/>
      <c r="D1339" s="8"/>
      <c r="E1339" s="33"/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U1339" s="32">
        <f t="shared" si="298"/>
        <v>0</v>
      </c>
    </row>
    <row r="1340" spans="1:21" outlineLevel="2">
      <c r="A1340" s="42" t="s">
        <v>1161</v>
      </c>
      <c r="B1340" s="8" t="s">
        <v>1162</v>
      </c>
      <c r="C1340" s="42">
        <v>28140</v>
      </c>
      <c r="D1340" s="8" t="s">
        <v>1163</v>
      </c>
      <c r="E1340" s="33">
        <v>72305914</v>
      </c>
      <c r="F1340" s="33">
        <v>0</v>
      </c>
      <c r="G1340" s="33">
        <v>0</v>
      </c>
      <c r="H1340" s="33">
        <v>100699033</v>
      </c>
      <c r="I1340" s="33">
        <v>0</v>
      </c>
      <c r="J1340" s="33">
        <v>0</v>
      </c>
      <c r="K1340" s="33">
        <v>173004947</v>
      </c>
      <c r="L1340" s="33">
        <v>0</v>
      </c>
      <c r="M1340" s="33">
        <v>0</v>
      </c>
      <c r="N1340" s="33">
        <v>0</v>
      </c>
      <c r="O1340" s="33">
        <v>0</v>
      </c>
      <c r="P1340" s="33">
        <v>173004947</v>
      </c>
      <c r="Q1340" s="21">
        <v>0</v>
      </c>
      <c r="R1340" s="21">
        <v>0</v>
      </c>
      <c r="S1340" s="21">
        <v>0</v>
      </c>
      <c r="T1340" s="21">
        <v>0</v>
      </c>
      <c r="U1340" s="32">
        <f t="shared" si="298"/>
        <v>0</v>
      </c>
    </row>
    <row r="1341" spans="1:21" outlineLevel="2">
      <c r="A1341" s="42" t="s">
        <v>1161</v>
      </c>
      <c r="B1341" s="8" t="s">
        <v>1162</v>
      </c>
      <c r="C1341" s="42">
        <v>28150</v>
      </c>
      <c r="D1341" s="8" t="s">
        <v>1164</v>
      </c>
      <c r="E1341" s="33">
        <v>61734734</v>
      </c>
      <c r="F1341" s="33">
        <v>0</v>
      </c>
      <c r="G1341" s="33">
        <v>0</v>
      </c>
      <c r="H1341" s="33">
        <v>100000000</v>
      </c>
      <c r="I1341" s="33">
        <v>0</v>
      </c>
      <c r="J1341" s="33">
        <v>0</v>
      </c>
      <c r="K1341" s="33">
        <v>161734734</v>
      </c>
      <c r="L1341" s="33">
        <v>106980500</v>
      </c>
      <c r="M1341" s="33">
        <v>106980500</v>
      </c>
      <c r="N1341" s="33">
        <v>4383225</v>
      </c>
      <c r="O1341" s="33">
        <v>0</v>
      </c>
      <c r="P1341" s="33">
        <v>54754234</v>
      </c>
      <c r="Q1341" s="21">
        <v>161734734</v>
      </c>
      <c r="R1341" s="21">
        <v>4383225</v>
      </c>
      <c r="S1341" s="21">
        <v>161734734</v>
      </c>
      <c r="T1341" s="21">
        <v>0</v>
      </c>
      <c r="U1341" s="32">
        <f t="shared" si="298"/>
        <v>4383225</v>
      </c>
    </row>
    <row r="1342" spans="1:21" outlineLevel="2">
      <c r="A1342" s="42" t="s">
        <v>1161</v>
      </c>
      <c r="B1342" s="8" t="s">
        <v>1162</v>
      </c>
      <c r="C1342" s="42">
        <v>281501</v>
      </c>
      <c r="D1342" s="8" t="s">
        <v>1165</v>
      </c>
      <c r="E1342" s="33">
        <v>0</v>
      </c>
      <c r="F1342" s="33">
        <v>0</v>
      </c>
      <c r="G1342" s="33">
        <v>0</v>
      </c>
      <c r="H1342" s="33">
        <v>7733000</v>
      </c>
      <c r="I1342" s="33">
        <v>0</v>
      </c>
      <c r="J1342" s="33">
        <v>0</v>
      </c>
      <c r="K1342" s="33">
        <v>7733000</v>
      </c>
      <c r="L1342" s="33">
        <v>7733000</v>
      </c>
      <c r="M1342" s="33">
        <v>7733000</v>
      </c>
      <c r="N1342" s="33">
        <v>7733000</v>
      </c>
      <c r="O1342" s="33">
        <v>7733000</v>
      </c>
      <c r="P1342" s="33">
        <v>0</v>
      </c>
      <c r="Q1342" s="21">
        <v>0</v>
      </c>
      <c r="R1342" s="21">
        <v>0</v>
      </c>
      <c r="S1342" s="21">
        <v>7733000</v>
      </c>
      <c r="T1342" s="21">
        <v>0</v>
      </c>
      <c r="U1342" s="32">
        <f t="shared" si="298"/>
        <v>0</v>
      </c>
    </row>
    <row r="1343" spans="1:21" s="26" customFormat="1" outlineLevel="1">
      <c r="A1343" s="41" t="s">
        <v>1599</v>
      </c>
      <c r="B1343" s="6"/>
      <c r="C1343" s="41"/>
      <c r="D1343" s="6"/>
      <c r="E1343" s="34">
        <f t="shared" ref="E1343:T1343" si="310">SUBTOTAL(9,E1339:E1342)</f>
        <v>134040648</v>
      </c>
      <c r="F1343" s="34">
        <f t="shared" si="310"/>
        <v>0</v>
      </c>
      <c r="G1343" s="34">
        <f t="shared" si="310"/>
        <v>0</v>
      </c>
      <c r="H1343" s="34">
        <f t="shared" si="310"/>
        <v>208432033</v>
      </c>
      <c r="I1343" s="34">
        <f t="shared" si="310"/>
        <v>0</v>
      </c>
      <c r="J1343" s="34">
        <f t="shared" si="310"/>
        <v>0</v>
      </c>
      <c r="K1343" s="34">
        <f t="shared" si="310"/>
        <v>342472681</v>
      </c>
      <c r="L1343" s="34">
        <f t="shared" si="310"/>
        <v>114713500</v>
      </c>
      <c r="M1343" s="34">
        <f t="shared" si="310"/>
        <v>114713500</v>
      </c>
      <c r="N1343" s="34">
        <f t="shared" si="310"/>
        <v>12116225</v>
      </c>
      <c r="O1343" s="34">
        <f t="shared" si="310"/>
        <v>7733000</v>
      </c>
      <c r="P1343" s="34">
        <f t="shared" si="310"/>
        <v>227759181</v>
      </c>
      <c r="Q1343" s="28">
        <f t="shared" si="310"/>
        <v>161734734</v>
      </c>
      <c r="R1343" s="28">
        <f t="shared" si="310"/>
        <v>4383225</v>
      </c>
      <c r="S1343" s="28">
        <f t="shared" si="310"/>
        <v>169467734</v>
      </c>
      <c r="T1343" s="28">
        <f t="shared" si="310"/>
        <v>0</v>
      </c>
      <c r="U1343" s="29">
        <f t="shared" si="298"/>
        <v>4383225</v>
      </c>
    </row>
    <row r="1344" spans="1:21" outlineLevel="2">
      <c r="A1344" s="42" t="s">
        <v>1166</v>
      </c>
      <c r="B1344" s="8" t="s">
        <v>1167</v>
      </c>
      <c r="C1344" s="42"/>
      <c r="D1344" s="8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U1344" s="32">
        <f t="shared" si="298"/>
        <v>0</v>
      </c>
    </row>
    <row r="1345" spans="1:21" outlineLevel="2">
      <c r="A1345" s="42" t="s">
        <v>1166</v>
      </c>
      <c r="B1345" s="8" t="s">
        <v>1167</v>
      </c>
      <c r="C1345" s="42">
        <v>28160</v>
      </c>
      <c r="D1345" s="8" t="s">
        <v>1168</v>
      </c>
      <c r="E1345" s="33">
        <v>40000000</v>
      </c>
      <c r="F1345" s="33">
        <v>0</v>
      </c>
      <c r="G1345" s="33">
        <v>0</v>
      </c>
      <c r="H1345" s="33">
        <v>0</v>
      </c>
      <c r="I1345" s="33">
        <v>0</v>
      </c>
      <c r="J1345" s="33">
        <v>0</v>
      </c>
      <c r="K1345" s="33">
        <v>40000000</v>
      </c>
      <c r="L1345" s="33">
        <v>40000000</v>
      </c>
      <c r="M1345" s="33">
        <v>40000000</v>
      </c>
      <c r="N1345" s="33">
        <v>40000000</v>
      </c>
      <c r="O1345" s="33">
        <v>0</v>
      </c>
      <c r="P1345" s="33">
        <v>0</v>
      </c>
      <c r="Q1345" s="21">
        <v>0</v>
      </c>
      <c r="R1345" s="21">
        <v>0</v>
      </c>
      <c r="S1345" s="21">
        <v>40000000</v>
      </c>
      <c r="T1345" s="21">
        <v>0</v>
      </c>
      <c r="U1345" s="32">
        <f t="shared" si="298"/>
        <v>40000000</v>
      </c>
    </row>
    <row r="1346" spans="1:21" s="26" customFormat="1" outlineLevel="1">
      <c r="A1346" s="41" t="s">
        <v>1600</v>
      </c>
      <c r="B1346" s="6"/>
      <c r="C1346" s="41"/>
      <c r="D1346" s="6"/>
      <c r="E1346" s="34">
        <f t="shared" ref="E1346:T1346" si="311">SUBTOTAL(9,E1344:E1345)</f>
        <v>40000000</v>
      </c>
      <c r="F1346" s="34">
        <f t="shared" si="311"/>
        <v>0</v>
      </c>
      <c r="G1346" s="34">
        <f t="shared" si="311"/>
        <v>0</v>
      </c>
      <c r="H1346" s="34">
        <f t="shared" si="311"/>
        <v>0</v>
      </c>
      <c r="I1346" s="34">
        <f t="shared" si="311"/>
        <v>0</v>
      </c>
      <c r="J1346" s="34">
        <f t="shared" si="311"/>
        <v>0</v>
      </c>
      <c r="K1346" s="34">
        <f t="shared" si="311"/>
        <v>40000000</v>
      </c>
      <c r="L1346" s="34">
        <f t="shared" si="311"/>
        <v>40000000</v>
      </c>
      <c r="M1346" s="34">
        <f t="shared" si="311"/>
        <v>40000000</v>
      </c>
      <c r="N1346" s="34">
        <f t="shared" si="311"/>
        <v>40000000</v>
      </c>
      <c r="O1346" s="34">
        <f t="shared" si="311"/>
        <v>0</v>
      </c>
      <c r="P1346" s="34">
        <f t="shared" si="311"/>
        <v>0</v>
      </c>
      <c r="Q1346" s="28">
        <f t="shared" si="311"/>
        <v>0</v>
      </c>
      <c r="R1346" s="28">
        <f t="shared" si="311"/>
        <v>0</v>
      </c>
      <c r="S1346" s="28">
        <f t="shared" si="311"/>
        <v>40000000</v>
      </c>
      <c r="T1346" s="28">
        <f t="shared" si="311"/>
        <v>0</v>
      </c>
      <c r="U1346" s="29">
        <f t="shared" si="298"/>
        <v>40000000</v>
      </c>
    </row>
    <row r="1347" spans="1:21" outlineLevel="2">
      <c r="A1347" s="42" t="s">
        <v>1169</v>
      </c>
      <c r="B1347" s="8" t="s">
        <v>95</v>
      </c>
      <c r="C1347" s="42"/>
      <c r="D1347" s="8"/>
      <c r="E1347" s="33"/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U1347" s="32">
        <f t="shared" si="298"/>
        <v>0</v>
      </c>
    </row>
    <row r="1348" spans="1:21" outlineLevel="2">
      <c r="A1348" s="42" t="s">
        <v>1169</v>
      </c>
      <c r="B1348" s="8" t="s">
        <v>95</v>
      </c>
      <c r="C1348" s="42">
        <v>28170</v>
      </c>
      <c r="D1348" s="8" t="s">
        <v>1170</v>
      </c>
      <c r="E1348" s="33">
        <v>84000000</v>
      </c>
      <c r="F1348" s="33">
        <v>0</v>
      </c>
      <c r="G1348" s="33">
        <v>0</v>
      </c>
      <c r="H1348" s="33">
        <v>0</v>
      </c>
      <c r="I1348" s="33">
        <v>0</v>
      </c>
      <c r="J1348" s="33">
        <v>0</v>
      </c>
      <c r="K1348" s="33">
        <v>84000000</v>
      </c>
      <c r="L1348" s="33">
        <v>82254264</v>
      </c>
      <c r="M1348" s="33">
        <v>82254264</v>
      </c>
      <c r="N1348" s="33">
        <v>82159375</v>
      </c>
      <c r="O1348" s="33">
        <v>74995204</v>
      </c>
      <c r="P1348" s="33">
        <v>1745736</v>
      </c>
      <c r="Q1348" s="21">
        <v>0</v>
      </c>
      <c r="R1348" s="21">
        <v>7640583</v>
      </c>
      <c r="S1348" s="21">
        <v>84000000</v>
      </c>
      <c r="T1348" s="21">
        <v>0</v>
      </c>
      <c r="U1348" s="32">
        <f t="shared" si="298"/>
        <v>7164171</v>
      </c>
    </row>
    <row r="1349" spans="1:21" ht="22.5" outlineLevel="2">
      <c r="A1349" s="42" t="s">
        <v>1169</v>
      </c>
      <c r="B1349" s="8" t="s">
        <v>95</v>
      </c>
      <c r="C1349" s="42">
        <v>281701</v>
      </c>
      <c r="D1349" s="8" t="s">
        <v>1171</v>
      </c>
      <c r="E1349" s="33">
        <v>0</v>
      </c>
      <c r="F1349" s="33">
        <v>0</v>
      </c>
      <c r="G1349" s="33">
        <v>0</v>
      </c>
      <c r="H1349" s="33">
        <v>20000000</v>
      </c>
      <c r="I1349" s="33">
        <v>0</v>
      </c>
      <c r="J1349" s="33">
        <v>0</v>
      </c>
      <c r="K1349" s="33">
        <v>20000000</v>
      </c>
      <c r="L1349" s="33">
        <v>1929213</v>
      </c>
      <c r="M1349" s="33">
        <v>1929213</v>
      </c>
      <c r="N1349" s="33">
        <v>1929213</v>
      </c>
      <c r="O1349" s="33">
        <v>1929213</v>
      </c>
      <c r="P1349" s="33">
        <v>18070787</v>
      </c>
      <c r="Q1349" s="21">
        <v>0</v>
      </c>
      <c r="R1349" s="21">
        <v>0</v>
      </c>
      <c r="S1349" s="21">
        <v>20000000</v>
      </c>
      <c r="T1349" s="21">
        <v>0</v>
      </c>
      <c r="U1349" s="32">
        <f t="shared" si="298"/>
        <v>0</v>
      </c>
    </row>
    <row r="1350" spans="1:21" outlineLevel="2">
      <c r="A1350" s="42" t="s">
        <v>1169</v>
      </c>
      <c r="B1350" s="8" t="s">
        <v>95</v>
      </c>
      <c r="C1350" s="42">
        <v>28180</v>
      </c>
      <c r="D1350" s="8" t="s">
        <v>1172</v>
      </c>
      <c r="E1350" s="33">
        <v>100000000</v>
      </c>
      <c r="F1350" s="33">
        <v>0</v>
      </c>
      <c r="G1350" s="33">
        <v>0</v>
      </c>
      <c r="H1350" s="33">
        <v>0</v>
      </c>
      <c r="I1350" s="33">
        <v>0</v>
      </c>
      <c r="J1350" s="33">
        <v>0</v>
      </c>
      <c r="K1350" s="33">
        <v>100000000</v>
      </c>
      <c r="L1350" s="33">
        <v>74295931</v>
      </c>
      <c r="M1350" s="33">
        <v>74295931</v>
      </c>
      <c r="N1350" s="33">
        <v>74295931</v>
      </c>
      <c r="O1350" s="33">
        <v>74295931</v>
      </c>
      <c r="P1350" s="33">
        <v>25704069</v>
      </c>
      <c r="Q1350" s="21">
        <v>60000000</v>
      </c>
      <c r="R1350" s="21">
        <v>38839500</v>
      </c>
      <c r="S1350" s="21">
        <v>100000000</v>
      </c>
      <c r="T1350" s="21">
        <v>0</v>
      </c>
      <c r="U1350" s="32">
        <f t="shared" si="298"/>
        <v>0</v>
      </c>
    </row>
    <row r="1351" spans="1:21" outlineLevel="2">
      <c r="A1351" s="42" t="s">
        <v>1169</v>
      </c>
      <c r="B1351" s="8" t="s">
        <v>95</v>
      </c>
      <c r="C1351" s="42">
        <v>28190</v>
      </c>
      <c r="D1351" s="8" t="s">
        <v>1173</v>
      </c>
      <c r="E1351" s="33">
        <v>280000000</v>
      </c>
      <c r="F1351" s="33">
        <v>0</v>
      </c>
      <c r="G1351" s="33">
        <v>0</v>
      </c>
      <c r="H1351" s="33">
        <v>79759970</v>
      </c>
      <c r="I1351" s="33">
        <v>0</v>
      </c>
      <c r="J1351" s="33">
        <v>0</v>
      </c>
      <c r="K1351" s="33">
        <v>359759970</v>
      </c>
      <c r="L1351" s="33">
        <v>358762280</v>
      </c>
      <c r="M1351" s="33">
        <v>358762280</v>
      </c>
      <c r="N1351" s="33">
        <v>358762280</v>
      </c>
      <c r="O1351" s="33">
        <v>347404280</v>
      </c>
      <c r="P1351" s="33">
        <v>997690</v>
      </c>
      <c r="Q1351" s="21">
        <v>73000000</v>
      </c>
      <c r="R1351" s="21">
        <v>120532700</v>
      </c>
      <c r="S1351" s="21">
        <v>359759970</v>
      </c>
      <c r="T1351" s="21">
        <v>0</v>
      </c>
      <c r="U1351" s="32">
        <f t="shared" si="298"/>
        <v>11358000</v>
      </c>
    </row>
    <row r="1352" spans="1:21" ht="22.5" outlineLevel="2">
      <c r="A1352" s="42" t="s">
        <v>1169</v>
      </c>
      <c r="B1352" s="8" t="s">
        <v>95</v>
      </c>
      <c r="C1352" s="42">
        <v>281901</v>
      </c>
      <c r="D1352" s="8" t="s">
        <v>1174</v>
      </c>
      <c r="E1352" s="33">
        <v>0</v>
      </c>
      <c r="F1352" s="33">
        <v>0</v>
      </c>
      <c r="G1352" s="33">
        <v>0</v>
      </c>
      <c r="H1352" s="33">
        <v>8579352</v>
      </c>
      <c r="I1352" s="33">
        <v>0</v>
      </c>
      <c r="J1352" s="33">
        <v>0</v>
      </c>
      <c r="K1352" s="33">
        <v>8579352</v>
      </c>
      <c r="L1352" s="33">
        <v>0</v>
      </c>
      <c r="M1352" s="33">
        <v>0</v>
      </c>
      <c r="N1352" s="33">
        <v>0</v>
      </c>
      <c r="O1352" s="33">
        <v>0</v>
      </c>
      <c r="P1352" s="33">
        <v>8579352</v>
      </c>
      <c r="Q1352" s="21">
        <v>0</v>
      </c>
      <c r="R1352" s="21">
        <v>0</v>
      </c>
      <c r="S1352" s="21">
        <v>8579352</v>
      </c>
      <c r="T1352" s="21">
        <v>0</v>
      </c>
      <c r="U1352" s="32">
        <f t="shared" si="298"/>
        <v>0</v>
      </c>
    </row>
    <row r="1353" spans="1:21" outlineLevel="2">
      <c r="A1353" s="42" t="s">
        <v>1169</v>
      </c>
      <c r="B1353" s="8" t="s">
        <v>95</v>
      </c>
      <c r="C1353" s="42">
        <v>28200</v>
      </c>
      <c r="D1353" s="8" t="s">
        <v>1175</v>
      </c>
      <c r="E1353" s="33">
        <v>10000000</v>
      </c>
      <c r="F1353" s="33">
        <v>0</v>
      </c>
      <c r="G1353" s="33">
        <v>0</v>
      </c>
      <c r="H1353" s="33">
        <v>0</v>
      </c>
      <c r="I1353" s="33">
        <v>0</v>
      </c>
      <c r="J1353" s="33">
        <v>0</v>
      </c>
      <c r="K1353" s="33">
        <v>10000000</v>
      </c>
      <c r="L1353" s="33">
        <v>0</v>
      </c>
      <c r="M1353" s="33">
        <v>0</v>
      </c>
      <c r="N1353" s="33">
        <v>0</v>
      </c>
      <c r="O1353" s="33">
        <v>0</v>
      </c>
      <c r="P1353" s="33">
        <v>10000000</v>
      </c>
      <c r="Q1353" s="21">
        <v>0</v>
      </c>
      <c r="R1353" s="21">
        <v>0</v>
      </c>
      <c r="S1353" s="21">
        <v>0</v>
      </c>
      <c r="T1353" s="21">
        <v>0</v>
      </c>
      <c r="U1353" s="32">
        <f t="shared" si="298"/>
        <v>0</v>
      </c>
    </row>
    <row r="1354" spans="1:21" outlineLevel="2">
      <c r="A1354" s="42" t="s">
        <v>1169</v>
      </c>
      <c r="B1354" s="8" t="s">
        <v>95</v>
      </c>
      <c r="C1354" s="42">
        <v>28210</v>
      </c>
      <c r="D1354" s="8" t="s">
        <v>1176</v>
      </c>
      <c r="E1354" s="33">
        <v>36000000</v>
      </c>
      <c r="F1354" s="33">
        <v>0</v>
      </c>
      <c r="G1354" s="33">
        <v>0</v>
      </c>
      <c r="H1354" s="33">
        <v>0</v>
      </c>
      <c r="I1354" s="33">
        <v>332211857</v>
      </c>
      <c r="J1354" s="33">
        <v>0</v>
      </c>
      <c r="K1354" s="33">
        <v>368211857</v>
      </c>
      <c r="L1354" s="33">
        <v>263781302</v>
      </c>
      <c r="M1354" s="33">
        <v>263781302</v>
      </c>
      <c r="N1354" s="33">
        <v>263781302</v>
      </c>
      <c r="O1354" s="33">
        <v>263781302</v>
      </c>
      <c r="P1354" s="33">
        <v>104430555</v>
      </c>
      <c r="Q1354" s="21">
        <v>0</v>
      </c>
      <c r="R1354" s="21">
        <v>0</v>
      </c>
      <c r="S1354" s="21">
        <v>330211857</v>
      </c>
      <c r="T1354" s="21">
        <v>0</v>
      </c>
      <c r="U1354" s="32">
        <f t="shared" si="298"/>
        <v>0</v>
      </c>
    </row>
    <row r="1355" spans="1:21" outlineLevel="2">
      <c r="A1355" s="42" t="s">
        <v>1169</v>
      </c>
      <c r="B1355" s="8" t="s">
        <v>95</v>
      </c>
      <c r="C1355" s="42">
        <v>28220</v>
      </c>
      <c r="D1355" s="8" t="s">
        <v>1177</v>
      </c>
      <c r="E1355" s="33">
        <v>345000000</v>
      </c>
      <c r="F1355" s="33">
        <v>0</v>
      </c>
      <c r="G1355" s="33">
        <v>0</v>
      </c>
      <c r="H1355" s="33">
        <v>580000000</v>
      </c>
      <c r="I1355" s="33">
        <v>0</v>
      </c>
      <c r="J1355" s="33">
        <v>110000000</v>
      </c>
      <c r="K1355" s="33">
        <v>815000000</v>
      </c>
      <c r="L1355" s="33">
        <v>412518830</v>
      </c>
      <c r="M1355" s="33">
        <v>412518830</v>
      </c>
      <c r="N1355" s="33">
        <v>103194440</v>
      </c>
      <c r="O1355" s="33">
        <v>91944440</v>
      </c>
      <c r="P1355" s="33">
        <v>402481170</v>
      </c>
      <c r="Q1355" s="21">
        <v>565000000</v>
      </c>
      <c r="R1355" s="21">
        <v>11250000</v>
      </c>
      <c r="S1355" s="21">
        <v>815000000</v>
      </c>
      <c r="T1355" s="21">
        <v>0</v>
      </c>
      <c r="U1355" s="32">
        <f t="shared" si="298"/>
        <v>11250000</v>
      </c>
    </row>
    <row r="1356" spans="1:21" outlineLevel="2">
      <c r="A1356" s="42" t="s">
        <v>1169</v>
      </c>
      <c r="B1356" s="8" t="s">
        <v>95</v>
      </c>
      <c r="C1356" s="42">
        <v>282201</v>
      </c>
      <c r="D1356" s="8" t="s">
        <v>1178</v>
      </c>
      <c r="E1356" s="33">
        <v>0</v>
      </c>
      <c r="F1356" s="33">
        <v>0</v>
      </c>
      <c r="G1356" s="33">
        <v>0</v>
      </c>
      <c r="H1356" s="33">
        <v>110000000</v>
      </c>
      <c r="I1356" s="33">
        <v>0</v>
      </c>
      <c r="J1356" s="33">
        <v>0</v>
      </c>
      <c r="K1356" s="33">
        <v>110000000</v>
      </c>
      <c r="L1356" s="33">
        <v>110000000</v>
      </c>
      <c r="M1356" s="33">
        <v>110000000</v>
      </c>
      <c r="N1356" s="33">
        <v>110000000</v>
      </c>
      <c r="O1356" s="33">
        <v>110000000</v>
      </c>
      <c r="P1356" s="33">
        <v>0</v>
      </c>
      <c r="Q1356" s="21">
        <v>0</v>
      </c>
      <c r="R1356" s="21">
        <v>0</v>
      </c>
      <c r="S1356" s="21">
        <v>110000000</v>
      </c>
      <c r="T1356" s="21">
        <v>0</v>
      </c>
      <c r="U1356" s="32">
        <f t="shared" si="298"/>
        <v>0</v>
      </c>
    </row>
    <row r="1357" spans="1:21" outlineLevel="2">
      <c r="A1357" s="42" t="s">
        <v>1169</v>
      </c>
      <c r="B1357" s="8" t="s">
        <v>95</v>
      </c>
      <c r="C1357" s="42">
        <v>28230</v>
      </c>
      <c r="D1357" s="8" t="s">
        <v>1179</v>
      </c>
      <c r="E1357" s="33">
        <v>35000000</v>
      </c>
      <c r="F1357" s="33">
        <v>0</v>
      </c>
      <c r="G1357" s="33">
        <v>0</v>
      </c>
      <c r="H1357" s="33">
        <v>0</v>
      </c>
      <c r="I1357" s="33">
        <v>0</v>
      </c>
      <c r="J1357" s="33">
        <v>20000000</v>
      </c>
      <c r="K1357" s="33">
        <v>15000000</v>
      </c>
      <c r="L1357" s="33">
        <v>8035120</v>
      </c>
      <c r="M1357" s="33">
        <v>8035120</v>
      </c>
      <c r="N1357" s="33">
        <v>8035120</v>
      </c>
      <c r="O1357" s="33">
        <v>8035120</v>
      </c>
      <c r="P1357" s="33">
        <v>6964880</v>
      </c>
      <c r="Q1357" s="21">
        <v>5000000</v>
      </c>
      <c r="R1357" s="21">
        <v>358090</v>
      </c>
      <c r="S1357" s="21">
        <v>15000000</v>
      </c>
      <c r="T1357" s="21">
        <v>0</v>
      </c>
      <c r="U1357" s="32">
        <f t="shared" si="298"/>
        <v>0</v>
      </c>
    </row>
    <row r="1358" spans="1:21" ht="22.5" outlineLevel="2">
      <c r="A1358" s="42" t="s">
        <v>1169</v>
      </c>
      <c r="B1358" s="8" t="s">
        <v>95</v>
      </c>
      <c r="C1358" s="42">
        <v>28240</v>
      </c>
      <c r="D1358" s="8" t="s">
        <v>1180</v>
      </c>
      <c r="E1358" s="33">
        <v>1500000000</v>
      </c>
      <c r="F1358" s="33">
        <v>0</v>
      </c>
      <c r="G1358" s="33">
        <v>1465000000</v>
      </c>
      <c r="H1358" s="33">
        <v>965000000</v>
      </c>
      <c r="I1358" s="33">
        <v>0</v>
      </c>
      <c r="J1358" s="33">
        <v>984800000</v>
      </c>
      <c r="K1358" s="33">
        <v>15200000</v>
      </c>
      <c r="L1358" s="33">
        <v>15200000</v>
      </c>
      <c r="M1358" s="33">
        <v>15200000</v>
      </c>
      <c r="N1358" s="33">
        <v>15200000</v>
      </c>
      <c r="O1358" s="33">
        <v>15200000</v>
      </c>
      <c r="P1358" s="33">
        <v>0</v>
      </c>
      <c r="Q1358" s="21">
        <v>0</v>
      </c>
      <c r="R1358" s="21">
        <v>0</v>
      </c>
      <c r="S1358" s="21">
        <v>15200000</v>
      </c>
      <c r="T1358" s="21">
        <v>0</v>
      </c>
      <c r="U1358" s="32">
        <f t="shared" ref="U1358:U1421" si="312">+N1358-O1358</f>
        <v>0</v>
      </c>
    </row>
    <row r="1359" spans="1:21" ht="33.75" outlineLevel="2">
      <c r="A1359" s="42" t="s">
        <v>1169</v>
      </c>
      <c r="B1359" s="8" t="s">
        <v>95</v>
      </c>
      <c r="C1359" s="42">
        <v>282401</v>
      </c>
      <c r="D1359" s="8" t="s">
        <v>1181</v>
      </c>
      <c r="E1359" s="33">
        <v>0</v>
      </c>
      <c r="F1359" s="33">
        <v>0</v>
      </c>
      <c r="G1359" s="33">
        <v>0</v>
      </c>
      <c r="H1359" s="33">
        <v>34800000</v>
      </c>
      <c r="I1359" s="33">
        <v>0</v>
      </c>
      <c r="J1359" s="33">
        <v>0</v>
      </c>
      <c r="K1359" s="33">
        <v>34800000</v>
      </c>
      <c r="L1359" s="33">
        <v>34800000</v>
      </c>
      <c r="M1359" s="33">
        <v>34800000</v>
      </c>
      <c r="N1359" s="33">
        <v>34800000</v>
      </c>
      <c r="O1359" s="33">
        <v>34800000</v>
      </c>
      <c r="P1359" s="33">
        <v>0</v>
      </c>
      <c r="Q1359" s="21">
        <v>0</v>
      </c>
      <c r="R1359" s="21">
        <v>0</v>
      </c>
      <c r="S1359" s="21">
        <v>34800000</v>
      </c>
      <c r="T1359" s="21">
        <v>0</v>
      </c>
      <c r="U1359" s="32">
        <f t="shared" si="312"/>
        <v>0</v>
      </c>
    </row>
    <row r="1360" spans="1:21" outlineLevel="2">
      <c r="A1360" s="42" t="s">
        <v>1169</v>
      </c>
      <c r="B1360" s="8" t="s">
        <v>95</v>
      </c>
      <c r="C1360" s="42">
        <v>28250</v>
      </c>
      <c r="D1360" s="8" t="s">
        <v>1182</v>
      </c>
      <c r="E1360" s="33">
        <v>34404065</v>
      </c>
      <c r="F1360" s="33">
        <v>0</v>
      </c>
      <c r="G1360" s="33">
        <v>0</v>
      </c>
      <c r="H1360" s="33">
        <v>0</v>
      </c>
      <c r="I1360" s="33">
        <v>0</v>
      </c>
      <c r="J1360" s="33">
        <v>0</v>
      </c>
      <c r="K1360" s="33">
        <v>34404065</v>
      </c>
      <c r="L1360" s="33">
        <v>0</v>
      </c>
      <c r="M1360" s="33">
        <v>0</v>
      </c>
      <c r="N1360" s="33">
        <v>0</v>
      </c>
      <c r="O1360" s="33">
        <v>0</v>
      </c>
      <c r="P1360" s="33">
        <v>34404065</v>
      </c>
      <c r="Q1360" s="21">
        <v>0</v>
      </c>
      <c r="R1360" s="21">
        <v>0</v>
      </c>
      <c r="S1360" s="21">
        <v>0</v>
      </c>
      <c r="T1360" s="21">
        <v>0</v>
      </c>
      <c r="U1360" s="32">
        <f t="shared" si="312"/>
        <v>0</v>
      </c>
    </row>
    <row r="1361" spans="1:21" s="26" customFormat="1" outlineLevel="1">
      <c r="A1361" s="41" t="s">
        <v>1601</v>
      </c>
      <c r="B1361" s="6"/>
      <c r="C1361" s="41"/>
      <c r="D1361" s="6"/>
      <c r="E1361" s="34">
        <f t="shared" ref="E1361:T1361" si="313">SUBTOTAL(9,E1347:E1360)</f>
        <v>2424404065</v>
      </c>
      <c r="F1361" s="34">
        <f t="shared" si="313"/>
        <v>0</v>
      </c>
      <c r="G1361" s="34">
        <f t="shared" si="313"/>
        <v>1465000000</v>
      </c>
      <c r="H1361" s="34">
        <f t="shared" si="313"/>
        <v>1798139322</v>
      </c>
      <c r="I1361" s="34">
        <f t="shared" si="313"/>
        <v>332211857</v>
      </c>
      <c r="J1361" s="34">
        <f t="shared" si="313"/>
        <v>1114800000</v>
      </c>
      <c r="K1361" s="34">
        <f t="shared" si="313"/>
        <v>1974955244</v>
      </c>
      <c r="L1361" s="34">
        <f t="shared" si="313"/>
        <v>1361576940</v>
      </c>
      <c r="M1361" s="34">
        <f t="shared" si="313"/>
        <v>1361576940</v>
      </c>
      <c r="N1361" s="34">
        <f t="shared" si="313"/>
        <v>1052157661</v>
      </c>
      <c r="O1361" s="34">
        <f t="shared" si="313"/>
        <v>1022385490</v>
      </c>
      <c r="P1361" s="34">
        <f t="shared" si="313"/>
        <v>613378304</v>
      </c>
      <c r="Q1361" s="28">
        <f t="shared" si="313"/>
        <v>703000000</v>
      </c>
      <c r="R1361" s="28">
        <f t="shared" si="313"/>
        <v>178620873</v>
      </c>
      <c r="S1361" s="28">
        <f t="shared" si="313"/>
        <v>1892551179</v>
      </c>
      <c r="T1361" s="28">
        <f t="shared" si="313"/>
        <v>0</v>
      </c>
      <c r="U1361" s="29">
        <f t="shared" si="312"/>
        <v>29772171</v>
      </c>
    </row>
    <row r="1362" spans="1:21" ht="22.5" outlineLevel="2">
      <c r="A1362" s="42" t="s">
        <v>1183</v>
      </c>
      <c r="B1362" s="8" t="s">
        <v>1184</v>
      </c>
      <c r="C1362" s="42"/>
      <c r="D1362" s="8"/>
      <c r="E1362" s="33"/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U1362" s="32">
        <f t="shared" si="312"/>
        <v>0</v>
      </c>
    </row>
    <row r="1363" spans="1:21" outlineLevel="1">
      <c r="A1363" s="42" t="s">
        <v>1602</v>
      </c>
      <c r="B1363" s="8"/>
      <c r="C1363" s="42"/>
      <c r="D1363" s="8"/>
      <c r="E1363" s="33">
        <f t="shared" ref="E1363:T1363" si="314">SUBTOTAL(9,E1362:E1362)</f>
        <v>0</v>
      </c>
      <c r="F1363" s="33">
        <f t="shared" si="314"/>
        <v>0</v>
      </c>
      <c r="G1363" s="33">
        <f t="shared" si="314"/>
        <v>0</v>
      </c>
      <c r="H1363" s="33">
        <f t="shared" si="314"/>
        <v>0</v>
      </c>
      <c r="I1363" s="33">
        <f t="shared" si="314"/>
        <v>0</v>
      </c>
      <c r="J1363" s="33">
        <f t="shared" si="314"/>
        <v>0</v>
      </c>
      <c r="K1363" s="33">
        <f t="shared" si="314"/>
        <v>0</v>
      </c>
      <c r="L1363" s="33">
        <f t="shared" si="314"/>
        <v>0</v>
      </c>
      <c r="M1363" s="33">
        <f t="shared" si="314"/>
        <v>0</v>
      </c>
      <c r="N1363" s="33">
        <f t="shared" si="314"/>
        <v>0</v>
      </c>
      <c r="O1363" s="33">
        <f t="shared" si="314"/>
        <v>0</v>
      </c>
      <c r="P1363" s="33">
        <f t="shared" si="314"/>
        <v>0</v>
      </c>
      <c r="Q1363" s="21">
        <f t="shared" si="314"/>
        <v>0</v>
      </c>
      <c r="R1363" s="21">
        <f t="shared" si="314"/>
        <v>0</v>
      </c>
      <c r="S1363" s="21">
        <f t="shared" si="314"/>
        <v>0</v>
      </c>
      <c r="T1363" s="21">
        <f t="shared" si="314"/>
        <v>0</v>
      </c>
      <c r="U1363" s="32">
        <f t="shared" si="312"/>
        <v>0</v>
      </c>
    </row>
    <row r="1364" spans="1:21" outlineLevel="2">
      <c r="A1364" s="42" t="s">
        <v>1185</v>
      </c>
      <c r="B1364" s="8" t="s">
        <v>186</v>
      </c>
      <c r="C1364" s="42"/>
      <c r="D1364" s="8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U1364" s="32">
        <f t="shared" si="312"/>
        <v>0</v>
      </c>
    </row>
    <row r="1365" spans="1:21" outlineLevel="2">
      <c r="A1365" s="42" t="s">
        <v>1185</v>
      </c>
      <c r="B1365" s="8" t="s">
        <v>186</v>
      </c>
      <c r="C1365" s="42">
        <v>28260</v>
      </c>
      <c r="D1365" s="8" t="s">
        <v>1186</v>
      </c>
      <c r="E1365" s="33">
        <v>147290000</v>
      </c>
      <c r="F1365" s="33">
        <v>0</v>
      </c>
      <c r="G1365" s="33">
        <v>0</v>
      </c>
      <c r="H1365" s="33">
        <v>0</v>
      </c>
      <c r="I1365" s="33">
        <v>0</v>
      </c>
      <c r="J1365" s="33">
        <v>0</v>
      </c>
      <c r="K1365" s="33">
        <v>147290000</v>
      </c>
      <c r="L1365" s="33">
        <v>147290000</v>
      </c>
      <c r="M1365" s="33">
        <v>147290000</v>
      </c>
      <c r="N1365" s="33">
        <v>147290000</v>
      </c>
      <c r="O1365" s="33">
        <v>129961764</v>
      </c>
      <c r="P1365" s="33">
        <v>0</v>
      </c>
      <c r="Q1365" s="21">
        <v>0</v>
      </c>
      <c r="R1365" s="21">
        <v>17328236</v>
      </c>
      <c r="S1365" s="21">
        <v>147290000</v>
      </c>
      <c r="T1365" s="21">
        <v>0</v>
      </c>
      <c r="U1365" s="32">
        <f t="shared" si="312"/>
        <v>17328236</v>
      </c>
    </row>
    <row r="1366" spans="1:21" outlineLevel="2">
      <c r="A1366" s="42" t="s">
        <v>1185</v>
      </c>
      <c r="B1366" s="8" t="s">
        <v>186</v>
      </c>
      <c r="C1366" s="42">
        <v>28270</v>
      </c>
      <c r="D1366" s="8" t="s">
        <v>1187</v>
      </c>
      <c r="E1366" s="33">
        <v>147290000</v>
      </c>
      <c r="F1366" s="33">
        <v>0</v>
      </c>
      <c r="G1366" s="33">
        <v>0</v>
      </c>
      <c r="H1366" s="33">
        <v>0</v>
      </c>
      <c r="I1366" s="33">
        <v>0</v>
      </c>
      <c r="J1366" s="33">
        <v>0</v>
      </c>
      <c r="K1366" s="33">
        <v>147290000</v>
      </c>
      <c r="L1366" s="33">
        <v>147290000</v>
      </c>
      <c r="M1366" s="33">
        <v>147290000</v>
      </c>
      <c r="N1366" s="33">
        <v>147290000</v>
      </c>
      <c r="O1366" s="33">
        <v>129961764</v>
      </c>
      <c r="P1366" s="33">
        <v>0</v>
      </c>
      <c r="Q1366" s="21">
        <v>0</v>
      </c>
      <c r="R1366" s="21">
        <v>17328236</v>
      </c>
      <c r="S1366" s="21">
        <v>147290000</v>
      </c>
      <c r="T1366" s="21">
        <v>0</v>
      </c>
      <c r="U1366" s="32">
        <f t="shared" si="312"/>
        <v>17328236</v>
      </c>
    </row>
    <row r="1367" spans="1:21" outlineLevel="2">
      <c r="A1367" s="42" t="s">
        <v>1185</v>
      </c>
      <c r="B1367" s="8" t="s">
        <v>186</v>
      </c>
      <c r="C1367" s="42">
        <v>28280</v>
      </c>
      <c r="D1367" s="8" t="s">
        <v>1188</v>
      </c>
      <c r="E1367" s="33">
        <v>17510000</v>
      </c>
      <c r="F1367" s="33">
        <v>0</v>
      </c>
      <c r="G1367" s="33">
        <v>0</v>
      </c>
      <c r="H1367" s="33">
        <v>0</v>
      </c>
      <c r="I1367" s="33">
        <v>0</v>
      </c>
      <c r="J1367" s="33">
        <v>0</v>
      </c>
      <c r="K1367" s="33">
        <v>17510000</v>
      </c>
      <c r="L1367" s="33">
        <v>17509992</v>
      </c>
      <c r="M1367" s="33">
        <v>17509992</v>
      </c>
      <c r="N1367" s="33">
        <v>17509992</v>
      </c>
      <c r="O1367" s="33">
        <v>17509992</v>
      </c>
      <c r="P1367" s="33">
        <v>8</v>
      </c>
      <c r="Q1367" s="21">
        <v>0</v>
      </c>
      <c r="R1367" s="21">
        <v>1459166</v>
      </c>
      <c r="S1367" s="21">
        <v>17510000</v>
      </c>
      <c r="T1367" s="21">
        <v>0</v>
      </c>
      <c r="U1367" s="32">
        <f t="shared" si="312"/>
        <v>0</v>
      </c>
    </row>
    <row r="1368" spans="1:21" outlineLevel="2">
      <c r="A1368" s="42" t="s">
        <v>1185</v>
      </c>
      <c r="B1368" s="8" t="s">
        <v>186</v>
      </c>
      <c r="C1368" s="42">
        <v>28290</v>
      </c>
      <c r="D1368" s="8" t="s">
        <v>1189</v>
      </c>
      <c r="E1368" s="33">
        <v>187142760</v>
      </c>
      <c r="F1368" s="33">
        <v>0</v>
      </c>
      <c r="G1368" s="33">
        <v>0</v>
      </c>
      <c r="H1368" s="33">
        <v>0</v>
      </c>
      <c r="I1368" s="33">
        <v>60000000</v>
      </c>
      <c r="J1368" s="33">
        <v>0</v>
      </c>
      <c r="K1368" s="33">
        <v>247142760</v>
      </c>
      <c r="L1368" s="33">
        <v>247142760</v>
      </c>
      <c r="M1368" s="33">
        <v>247142760</v>
      </c>
      <c r="N1368" s="33">
        <v>247142760</v>
      </c>
      <c r="O1368" s="33">
        <v>247142760</v>
      </c>
      <c r="P1368" s="33">
        <v>0</v>
      </c>
      <c r="Q1368" s="21">
        <v>0</v>
      </c>
      <c r="R1368" s="21">
        <v>15595230</v>
      </c>
      <c r="S1368" s="21">
        <v>247142760</v>
      </c>
      <c r="T1368" s="21">
        <v>0</v>
      </c>
      <c r="U1368" s="32">
        <f t="shared" si="312"/>
        <v>0</v>
      </c>
    </row>
    <row r="1369" spans="1:21" outlineLevel="2">
      <c r="A1369" s="42" t="s">
        <v>1185</v>
      </c>
      <c r="B1369" s="8" t="s">
        <v>186</v>
      </c>
      <c r="C1369" s="42">
        <v>28300</v>
      </c>
      <c r="D1369" s="8" t="s">
        <v>1190</v>
      </c>
      <c r="E1369" s="33">
        <v>17510000</v>
      </c>
      <c r="F1369" s="33">
        <v>0</v>
      </c>
      <c r="G1369" s="33">
        <v>0</v>
      </c>
      <c r="H1369" s="33">
        <v>0</v>
      </c>
      <c r="I1369" s="33">
        <v>0</v>
      </c>
      <c r="J1369" s="33">
        <v>0</v>
      </c>
      <c r="K1369" s="33">
        <v>17510000</v>
      </c>
      <c r="L1369" s="33">
        <v>17509992</v>
      </c>
      <c r="M1369" s="33">
        <v>17509992</v>
      </c>
      <c r="N1369" s="33">
        <v>17509992</v>
      </c>
      <c r="O1369" s="33">
        <v>17509992</v>
      </c>
      <c r="P1369" s="33">
        <v>8</v>
      </c>
      <c r="Q1369" s="21">
        <v>0</v>
      </c>
      <c r="R1369" s="21">
        <v>1459166</v>
      </c>
      <c r="S1369" s="21">
        <v>17510000</v>
      </c>
      <c r="T1369" s="21">
        <v>0</v>
      </c>
      <c r="U1369" s="32">
        <f t="shared" si="312"/>
        <v>0</v>
      </c>
    </row>
    <row r="1370" spans="1:21" ht="33.75" outlineLevel="2">
      <c r="A1370" s="42" t="s">
        <v>1185</v>
      </c>
      <c r="B1370" s="8" t="s">
        <v>186</v>
      </c>
      <c r="C1370" s="42">
        <v>28310</v>
      </c>
      <c r="D1370" s="8" t="s">
        <v>1191</v>
      </c>
      <c r="E1370" s="33">
        <v>3639000000</v>
      </c>
      <c r="F1370" s="33">
        <v>0</v>
      </c>
      <c r="G1370" s="33">
        <v>0</v>
      </c>
      <c r="H1370" s="33">
        <v>0</v>
      </c>
      <c r="I1370" s="33">
        <v>984800000</v>
      </c>
      <c r="J1370" s="33">
        <v>0</v>
      </c>
      <c r="K1370" s="33">
        <v>4623800000</v>
      </c>
      <c r="L1370" s="33">
        <v>4623800000</v>
      </c>
      <c r="M1370" s="33">
        <v>4623800000</v>
      </c>
      <c r="N1370" s="33">
        <v>4623800000</v>
      </c>
      <c r="O1370" s="33">
        <v>4623800000</v>
      </c>
      <c r="P1370" s="33">
        <v>0</v>
      </c>
      <c r="Q1370" s="21">
        <v>0</v>
      </c>
      <c r="R1370" s="21">
        <v>0</v>
      </c>
      <c r="S1370" s="21">
        <v>4623800000</v>
      </c>
      <c r="T1370" s="21">
        <v>0</v>
      </c>
      <c r="U1370" s="32">
        <f t="shared" si="312"/>
        <v>0</v>
      </c>
    </row>
    <row r="1371" spans="1:21" ht="22.5" outlineLevel="2">
      <c r="A1371" s="42" t="s">
        <v>1185</v>
      </c>
      <c r="B1371" s="8" t="s">
        <v>186</v>
      </c>
      <c r="C1371" s="42">
        <v>28320</v>
      </c>
      <c r="D1371" s="8" t="s">
        <v>1192</v>
      </c>
      <c r="E1371" s="33">
        <v>1056087698</v>
      </c>
      <c r="F1371" s="33">
        <v>0</v>
      </c>
      <c r="G1371" s="33">
        <v>0</v>
      </c>
      <c r="H1371" s="33">
        <v>0</v>
      </c>
      <c r="I1371" s="33">
        <v>0</v>
      </c>
      <c r="J1371" s="33">
        <v>0</v>
      </c>
      <c r="K1371" s="33">
        <v>1056087698</v>
      </c>
      <c r="L1371" s="33">
        <v>1055899979</v>
      </c>
      <c r="M1371" s="33">
        <v>1055899979</v>
      </c>
      <c r="N1371" s="33">
        <v>1055899979</v>
      </c>
      <c r="O1371" s="33">
        <v>1055899979</v>
      </c>
      <c r="P1371" s="33">
        <v>187719</v>
      </c>
      <c r="Q1371" s="21">
        <v>0</v>
      </c>
      <c r="R1371" s="21">
        <v>0</v>
      </c>
      <c r="S1371" s="21">
        <v>1056087698</v>
      </c>
      <c r="T1371" s="21">
        <v>0</v>
      </c>
      <c r="U1371" s="32">
        <f t="shared" si="312"/>
        <v>0</v>
      </c>
    </row>
    <row r="1372" spans="1:21" outlineLevel="2">
      <c r="A1372" s="42" t="s">
        <v>1185</v>
      </c>
      <c r="B1372" s="8" t="s">
        <v>186</v>
      </c>
      <c r="C1372" s="42">
        <v>28330</v>
      </c>
      <c r="D1372" s="8" t="s">
        <v>1193</v>
      </c>
      <c r="E1372" s="33">
        <v>3000000</v>
      </c>
      <c r="F1372" s="33">
        <v>0</v>
      </c>
      <c r="G1372" s="33">
        <v>0</v>
      </c>
      <c r="H1372" s="33">
        <v>0</v>
      </c>
      <c r="I1372" s="33">
        <v>0</v>
      </c>
      <c r="J1372" s="33">
        <v>0</v>
      </c>
      <c r="K1372" s="33">
        <v>3000000</v>
      </c>
      <c r="L1372" s="33">
        <v>0</v>
      </c>
      <c r="M1372" s="33">
        <v>0</v>
      </c>
      <c r="N1372" s="33">
        <v>0</v>
      </c>
      <c r="O1372" s="33">
        <v>0</v>
      </c>
      <c r="P1372" s="33">
        <v>3000000</v>
      </c>
      <c r="Q1372" s="21">
        <v>0</v>
      </c>
      <c r="R1372" s="21">
        <v>0</v>
      </c>
      <c r="S1372" s="21">
        <v>0</v>
      </c>
      <c r="T1372" s="21">
        <v>0</v>
      </c>
      <c r="U1372" s="32">
        <f t="shared" si="312"/>
        <v>0</v>
      </c>
    </row>
    <row r="1373" spans="1:21" ht="33.75" outlineLevel="2">
      <c r="A1373" s="42" t="s">
        <v>1185</v>
      </c>
      <c r="B1373" s="8" t="s">
        <v>186</v>
      </c>
      <c r="C1373" s="42">
        <v>28331</v>
      </c>
      <c r="D1373" s="8" t="s">
        <v>1194</v>
      </c>
      <c r="E1373" s="33">
        <v>0</v>
      </c>
      <c r="F1373" s="33">
        <v>0</v>
      </c>
      <c r="G1373" s="33">
        <v>0</v>
      </c>
      <c r="H1373" s="33">
        <v>20282296990</v>
      </c>
      <c r="I1373" s="33">
        <v>0</v>
      </c>
      <c r="J1373" s="33">
        <v>0</v>
      </c>
      <c r="K1373" s="33">
        <v>20282296990</v>
      </c>
      <c r="L1373" s="33">
        <v>0</v>
      </c>
      <c r="M1373" s="33">
        <v>0</v>
      </c>
      <c r="N1373" s="33">
        <v>0</v>
      </c>
      <c r="O1373" s="33">
        <v>0</v>
      </c>
      <c r="P1373" s="33">
        <v>20282296990</v>
      </c>
      <c r="Q1373" s="21">
        <v>0</v>
      </c>
      <c r="R1373" s="21">
        <v>0</v>
      </c>
      <c r="S1373" s="21">
        <v>0</v>
      </c>
      <c r="T1373" s="21">
        <v>0</v>
      </c>
      <c r="U1373" s="32">
        <f t="shared" si="312"/>
        <v>0</v>
      </c>
    </row>
    <row r="1374" spans="1:21" ht="22.5" outlineLevel="2">
      <c r="A1374" s="42" t="s">
        <v>1185</v>
      </c>
      <c r="B1374" s="8" t="s">
        <v>186</v>
      </c>
      <c r="C1374" s="42">
        <v>28332</v>
      </c>
      <c r="D1374" s="8" t="s">
        <v>1195</v>
      </c>
      <c r="E1374" s="33">
        <v>0</v>
      </c>
      <c r="F1374" s="33">
        <v>0</v>
      </c>
      <c r="G1374" s="33">
        <v>0</v>
      </c>
      <c r="H1374" s="33">
        <v>600000000</v>
      </c>
      <c r="I1374" s="33">
        <v>0</v>
      </c>
      <c r="J1374" s="33">
        <v>0</v>
      </c>
      <c r="K1374" s="33">
        <v>600000000</v>
      </c>
      <c r="L1374" s="33">
        <v>203175000</v>
      </c>
      <c r="M1374" s="33">
        <v>203175000</v>
      </c>
      <c r="N1374" s="33">
        <v>575000</v>
      </c>
      <c r="O1374" s="33">
        <v>0</v>
      </c>
      <c r="P1374" s="33">
        <v>396825000</v>
      </c>
      <c r="Q1374" s="21">
        <v>600000000</v>
      </c>
      <c r="R1374" s="21">
        <v>575000</v>
      </c>
      <c r="S1374" s="21">
        <v>600000000</v>
      </c>
      <c r="T1374" s="21">
        <v>0</v>
      </c>
      <c r="U1374" s="32">
        <f t="shared" si="312"/>
        <v>575000</v>
      </c>
    </row>
    <row r="1375" spans="1:21" s="26" customFormat="1" outlineLevel="1">
      <c r="A1375" s="41" t="s">
        <v>1603</v>
      </c>
      <c r="B1375" s="6"/>
      <c r="C1375" s="41"/>
      <c r="D1375" s="6"/>
      <c r="E1375" s="34">
        <f t="shared" ref="E1375:T1375" si="315">SUBTOTAL(9,E1364:E1374)</f>
        <v>5214830458</v>
      </c>
      <c r="F1375" s="34">
        <f t="shared" si="315"/>
        <v>0</v>
      </c>
      <c r="G1375" s="34">
        <f t="shared" si="315"/>
        <v>0</v>
      </c>
      <c r="H1375" s="34">
        <f t="shared" si="315"/>
        <v>20882296990</v>
      </c>
      <c r="I1375" s="34">
        <f t="shared" si="315"/>
        <v>1044800000</v>
      </c>
      <c r="J1375" s="34">
        <f t="shared" si="315"/>
        <v>0</v>
      </c>
      <c r="K1375" s="34">
        <f t="shared" si="315"/>
        <v>27141927448</v>
      </c>
      <c r="L1375" s="34">
        <f t="shared" si="315"/>
        <v>6459617723</v>
      </c>
      <c r="M1375" s="34">
        <f t="shared" si="315"/>
        <v>6459617723</v>
      </c>
      <c r="N1375" s="34">
        <f t="shared" si="315"/>
        <v>6257017723</v>
      </c>
      <c r="O1375" s="34">
        <f t="shared" si="315"/>
        <v>6221786251</v>
      </c>
      <c r="P1375" s="34">
        <f t="shared" si="315"/>
        <v>20682309725</v>
      </c>
      <c r="Q1375" s="28">
        <f t="shared" si="315"/>
        <v>600000000</v>
      </c>
      <c r="R1375" s="28">
        <f t="shared" si="315"/>
        <v>53745034</v>
      </c>
      <c r="S1375" s="28">
        <f t="shared" si="315"/>
        <v>6856630458</v>
      </c>
      <c r="T1375" s="28">
        <f t="shared" si="315"/>
        <v>0</v>
      </c>
      <c r="U1375" s="29">
        <f t="shared" si="312"/>
        <v>35231472</v>
      </c>
    </row>
    <row r="1376" spans="1:21" outlineLevel="2">
      <c r="A1376" s="42" t="s">
        <v>1196</v>
      </c>
      <c r="B1376" s="8" t="s">
        <v>175</v>
      </c>
      <c r="C1376" s="42"/>
      <c r="D1376" s="8"/>
      <c r="E1376" s="33"/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U1376" s="32">
        <f t="shared" si="312"/>
        <v>0</v>
      </c>
    </row>
    <row r="1377" spans="1:21" outlineLevel="2">
      <c r="A1377" s="42" t="s">
        <v>1196</v>
      </c>
      <c r="B1377" s="8" t="s">
        <v>175</v>
      </c>
      <c r="C1377" s="42">
        <v>28340</v>
      </c>
      <c r="D1377" s="8" t="s">
        <v>1197</v>
      </c>
      <c r="E1377" s="33">
        <v>126420000</v>
      </c>
      <c r="F1377" s="33">
        <v>0</v>
      </c>
      <c r="G1377" s="33">
        <v>0</v>
      </c>
      <c r="H1377" s="33">
        <v>0</v>
      </c>
      <c r="I1377" s="33">
        <v>0</v>
      </c>
      <c r="J1377" s="33">
        <v>0</v>
      </c>
      <c r="K1377" s="33">
        <v>126420000</v>
      </c>
      <c r="L1377" s="33">
        <v>103135297</v>
      </c>
      <c r="M1377" s="33">
        <v>103135297</v>
      </c>
      <c r="N1377" s="33">
        <v>103135297</v>
      </c>
      <c r="O1377" s="33">
        <v>103135297</v>
      </c>
      <c r="P1377" s="33">
        <v>23284703</v>
      </c>
      <c r="Q1377" s="21">
        <v>6420000</v>
      </c>
      <c r="R1377" s="21">
        <v>13701600</v>
      </c>
      <c r="S1377" s="21">
        <v>126420000</v>
      </c>
      <c r="T1377" s="21">
        <v>0</v>
      </c>
      <c r="U1377" s="32">
        <f t="shared" si="312"/>
        <v>0</v>
      </c>
    </row>
    <row r="1378" spans="1:21" outlineLevel="2">
      <c r="A1378" s="42" t="s">
        <v>1196</v>
      </c>
      <c r="B1378" s="8" t="s">
        <v>175</v>
      </c>
      <c r="C1378" s="42">
        <v>28350</v>
      </c>
      <c r="D1378" s="8" t="s">
        <v>1198</v>
      </c>
      <c r="E1378" s="33">
        <v>374850000</v>
      </c>
      <c r="F1378" s="33">
        <v>0</v>
      </c>
      <c r="G1378" s="33">
        <v>0</v>
      </c>
      <c r="H1378" s="33">
        <v>0</v>
      </c>
      <c r="I1378" s="33">
        <v>0</v>
      </c>
      <c r="J1378" s="33">
        <v>0</v>
      </c>
      <c r="K1378" s="33">
        <v>374850000</v>
      </c>
      <c r="L1378" s="33">
        <v>347539900</v>
      </c>
      <c r="M1378" s="33">
        <v>347539900</v>
      </c>
      <c r="N1378" s="33">
        <v>347539900</v>
      </c>
      <c r="O1378" s="33">
        <v>347539900</v>
      </c>
      <c r="P1378" s="33">
        <v>27310100</v>
      </c>
      <c r="Q1378" s="21">
        <v>14840000</v>
      </c>
      <c r="R1378" s="21">
        <v>48810400</v>
      </c>
      <c r="S1378" s="21">
        <v>374850000</v>
      </c>
      <c r="T1378" s="21">
        <v>0</v>
      </c>
      <c r="U1378" s="32">
        <f t="shared" si="312"/>
        <v>0</v>
      </c>
    </row>
    <row r="1379" spans="1:21" s="26" customFormat="1" outlineLevel="1">
      <c r="A1379" s="41" t="s">
        <v>1604</v>
      </c>
      <c r="B1379" s="6"/>
      <c r="C1379" s="41"/>
      <c r="D1379" s="6"/>
      <c r="E1379" s="34">
        <f t="shared" ref="E1379:T1379" si="316">SUBTOTAL(9,E1376:E1378)</f>
        <v>501270000</v>
      </c>
      <c r="F1379" s="34">
        <f t="shared" si="316"/>
        <v>0</v>
      </c>
      <c r="G1379" s="34">
        <f t="shared" si="316"/>
        <v>0</v>
      </c>
      <c r="H1379" s="34">
        <f t="shared" si="316"/>
        <v>0</v>
      </c>
      <c r="I1379" s="34">
        <f t="shared" si="316"/>
        <v>0</v>
      </c>
      <c r="J1379" s="34">
        <f t="shared" si="316"/>
        <v>0</v>
      </c>
      <c r="K1379" s="34">
        <f t="shared" si="316"/>
        <v>501270000</v>
      </c>
      <c r="L1379" s="34">
        <f t="shared" si="316"/>
        <v>450675197</v>
      </c>
      <c r="M1379" s="34">
        <f t="shared" si="316"/>
        <v>450675197</v>
      </c>
      <c r="N1379" s="34">
        <f t="shared" si="316"/>
        <v>450675197</v>
      </c>
      <c r="O1379" s="34">
        <f t="shared" si="316"/>
        <v>450675197</v>
      </c>
      <c r="P1379" s="34">
        <f t="shared" si="316"/>
        <v>50594803</v>
      </c>
      <c r="Q1379" s="28">
        <f t="shared" si="316"/>
        <v>21260000</v>
      </c>
      <c r="R1379" s="28">
        <f t="shared" si="316"/>
        <v>62512000</v>
      </c>
      <c r="S1379" s="28">
        <f t="shared" si="316"/>
        <v>501270000</v>
      </c>
      <c r="T1379" s="28">
        <f t="shared" si="316"/>
        <v>0</v>
      </c>
      <c r="U1379" s="29">
        <f t="shared" si="312"/>
        <v>0</v>
      </c>
    </row>
    <row r="1380" spans="1:21" outlineLevel="2">
      <c r="A1380" s="42" t="s">
        <v>1199</v>
      </c>
      <c r="B1380" s="8" t="s">
        <v>1200</v>
      </c>
      <c r="C1380" s="42"/>
      <c r="D1380" s="8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U1380" s="32">
        <f t="shared" si="312"/>
        <v>0</v>
      </c>
    </row>
    <row r="1381" spans="1:21" outlineLevel="2">
      <c r="A1381" s="42" t="s">
        <v>1199</v>
      </c>
      <c r="B1381" s="8" t="s">
        <v>1200</v>
      </c>
      <c r="C1381" s="42">
        <v>28360</v>
      </c>
      <c r="D1381" s="8" t="s">
        <v>1023</v>
      </c>
      <c r="E1381" s="33">
        <v>375415000</v>
      </c>
      <c r="F1381" s="33">
        <v>0</v>
      </c>
      <c r="G1381" s="33">
        <v>0</v>
      </c>
      <c r="H1381" s="33">
        <v>0</v>
      </c>
      <c r="I1381" s="33">
        <v>0</v>
      </c>
      <c r="J1381" s="33">
        <v>0</v>
      </c>
      <c r="K1381" s="33">
        <v>375415000</v>
      </c>
      <c r="L1381" s="33">
        <v>294574744</v>
      </c>
      <c r="M1381" s="33">
        <v>294574744</v>
      </c>
      <c r="N1381" s="33">
        <v>294574744</v>
      </c>
      <c r="O1381" s="33">
        <v>294574744</v>
      </c>
      <c r="P1381" s="33">
        <v>80840256</v>
      </c>
      <c r="Q1381" s="21">
        <v>112415000</v>
      </c>
      <c r="R1381" s="21">
        <v>47195475</v>
      </c>
      <c r="S1381" s="21">
        <v>375415000</v>
      </c>
      <c r="T1381" s="21">
        <v>0</v>
      </c>
      <c r="U1381" s="32">
        <f t="shared" si="312"/>
        <v>0</v>
      </c>
    </row>
    <row r="1382" spans="1:21" outlineLevel="2">
      <c r="A1382" s="42" t="s">
        <v>1199</v>
      </c>
      <c r="B1382" s="8" t="s">
        <v>1200</v>
      </c>
      <c r="C1382" s="42">
        <v>28370</v>
      </c>
      <c r="D1382" s="8" t="s">
        <v>1024</v>
      </c>
      <c r="E1382" s="33">
        <v>293293000</v>
      </c>
      <c r="F1382" s="33">
        <v>0</v>
      </c>
      <c r="G1382" s="33">
        <v>0</v>
      </c>
      <c r="H1382" s="33">
        <v>0</v>
      </c>
      <c r="I1382" s="33">
        <v>0</v>
      </c>
      <c r="J1382" s="33">
        <v>0</v>
      </c>
      <c r="K1382" s="33">
        <v>293293000</v>
      </c>
      <c r="L1382" s="33">
        <v>180851868</v>
      </c>
      <c r="M1382" s="33">
        <v>180851868</v>
      </c>
      <c r="N1382" s="33">
        <v>180851868</v>
      </c>
      <c r="O1382" s="33">
        <v>180851868</v>
      </c>
      <c r="P1382" s="33">
        <v>112441132</v>
      </c>
      <c r="Q1382" s="21">
        <v>83293000</v>
      </c>
      <c r="R1382" s="21">
        <v>31075400</v>
      </c>
      <c r="S1382" s="21">
        <v>293293000</v>
      </c>
      <c r="T1382" s="21">
        <v>0</v>
      </c>
      <c r="U1382" s="32">
        <f t="shared" si="312"/>
        <v>0</v>
      </c>
    </row>
    <row r="1383" spans="1:21" outlineLevel="2">
      <c r="A1383" s="42" t="s">
        <v>1199</v>
      </c>
      <c r="B1383" s="8" t="s">
        <v>1200</v>
      </c>
      <c r="C1383" s="42">
        <v>28380</v>
      </c>
      <c r="D1383" s="8" t="s">
        <v>201</v>
      </c>
      <c r="E1383" s="33">
        <v>46927000</v>
      </c>
      <c r="F1383" s="33">
        <v>0</v>
      </c>
      <c r="G1383" s="33">
        <v>0</v>
      </c>
      <c r="H1383" s="33">
        <v>0</v>
      </c>
      <c r="I1383" s="33">
        <v>0</v>
      </c>
      <c r="J1383" s="33">
        <v>0</v>
      </c>
      <c r="K1383" s="33">
        <v>46927000</v>
      </c>
      <c r="L1383" s="33">
        <v>11357783</v>
      </c>
      <c r="M1383" s="33">
        <v>11357783</v>
      </c>
      <c r="N1383" s="33">
        <v>11357783</v>
      </c>
      <c r="O1383" s="33">
        <v>11357783</v>
      </c>
      <c r="P1383" s="33">
        <v>35569217</v>
      </c>
      <c r="Q1383" s="21">
        <v>18927000</v>
      </c>
      <c r="R1383" s="21">
        <v>2335400</v>
      </c>
      <c r="S1383" s="21">
        <v>46927000</v>
      </c>
      <c r="T1383" s="21">
        <v>0</v>
      </c>
      <c r="U1383" s="32">
        <f t="shared" si="312"/>
        <v>0</v>
      </c>
    </row>
    <row r="1384" spans="1:21" s="26" customFormat="1" outlineLevel="1">
      <c r="A1384" s="41" t="s">
        <v>1605</v>
      </c>
      <c r="B1384" s="6"/>
      <c r="C1384" s="41"/>
      <c r="D1384" s="6"/>
      <c r="E1384" s="34">
        <f t="shared" ref="E1384:T1384" si="317">SUBTOTAL(9,E1380:E1383)</f>
        <v>715635000</v>
      </c>
      <c r="F1384" s="34">
        <f t="shared" si="317"/>
        <v>0</v>
      </c>
      <c r="G1384" s="34">
        <f t="shared" si="317"/>
        <v>0</v>
      </c>
      <c r="H1384" s="34">
        <f t="shared" si="317"/>
        <v>0</v>
      </c>
      <c r="I1384" s="34">
        <f t="shared" si="317"/>
        <v>0</v>
      </c>
      <c r="J1384" s="34">
        <f t="shared" si="317"/>
        <v>0</v>
      </c>
      <c r="K1384" s="34">
        <f t="shared" si="317"/>
        <v>715635000</v>
      </c>
      <c r="L1384" s="34">
        <f t="shared" si="317"/>
        <v>486784395</v>
      </c>
      <c r="M1384" s="34">
        <f t="shared" si="317"/>
        <v>486784395</v>
      </c>
      <c r="N1384" s="34">
        <f t="shared" si="317"/>
        <v>486784395</v>
      </c>
      <c r="O1384" s="34">
        <f t="shared" si="317"/>
        <v>486784395</v>
      </c>
      <c r="P1384" s="34">
        <f t="shared" si="317"/>
        <v>228850605</v>
      </c>
      <c r="Q1384" s="28">
        <f t="shared" si="317"/>
        <v>214635000</v>
      </c>
      <c r="R1384" s="28">
        <f t="shared" si="317"/>
        <v>80606275</v>
      </c>
      <c r="S1384" s="28">
        <f t="shared" si="317"/>
        <v>715635000</v>
      </c>
      <c r="T1384" s="28">
        <f t="shared" si="317"/>
        <v>0</v>
      </c>
      <c r="U1384" s="29">
        <f t="shared" si="312"/>
        <v>0</v>
      </c>
    </row>
    <row r="1385" spans="1:21" outlineLevel="2">
      <c r="A1385" s="42" t="s">
        <v>1201</v>
      </c>
      <c r="B1385" s="8" t="s">
        <v>1202</v>
      </c>
      <c r="C1385" s="42"/>
      <c r="D1385" s="8"/>
      <c r="E1385" s="33"/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U1385" s="32">
        <f t="shared" si="312"/>
        <v>0</v>
      </c>
    </row>
    <row r="1386" spans="1:21" outlineLevel="2">
      <c r="A1386" s="42" t="s">
        <v>1201</v>
      </c>
      <c r="B1386" s="8" t="s">
        <v>1202</v>
      </c>
      <c r="C1386" s="42">
        <v>28390</v>
      </c>
      <c r="D1386" s="8" t="s">
        <v>1027</v>
      </c>
      <c r="E1386" s="33">
        <v>180000000</v>
      </c>
      <c r="F1386" s="33">
        <v>0</v>
      </c>
      <c r="G1386" s="33">
        <v>0</v>
      </c>
      <c r="H1386" s="33">
        <v>0</v>
      </c>
      <c r="I1386" s="33">
        <v>100000000</v>
      </c>
      <c r="J1386" s="33">
        <v>0</v>
      </c>
      <c r="K1386" s="33">
        <v>280000000</v>
      </c>
      <c r="L1386" s="33">
        <v>247364628</v>
      </c>
      <c r="M1386" s="33">
        <v>247364628</v>
      </c>
      <c r="N1386" s="33">
        <v>236822867</v>
      </c>
      <c r="O1386" s="33">
        <v>225533599</v>
      </c>
      <c r="P1386" s="33">
        <v>32635372</v>
      </c>
      <c r="Q1386" s="21">
        <v>70000000</v>
      </c>
      <c r="R1386" s="21">
        <v>40654872</v>
      </c>
      <c r="S1386" s="21">
        <v>280000000</v>
      </c>
      <c r="T1386" s="21">
        <v>0</v>
      </c>
      <c r="U1386" s="32">
        <f t="shared" si="312"/>
        <v>11289268</v>
      </c>
    </row>
    <row r="1387" spans="1:21" s="26" customFormat="1" outlineLevel="1">
      <c r="A1387" s="41" t="s">
        <v>1606</v>
      </c>
      <c r="B1387" s="6"/>
      <c r="C1387" s="41"/>
      <c r="D1387" s="6"/>
      <c r="E1387" s="34">
        <f t="shared" ref="E1387:T1387" si="318">SUBTOTAL(9,E1385:E1386)</f>
        <v>180000000</v>
      </c>
      <c r="F1387" s="34">
        <f t="shared" si="318"/>
        <v>0</v>
      </c>
      <c r="G1387" s="34">
        <f t="shared" si="318"/>
        <v>0</v>
      </c>
      <c r="H1387" s="34">
        <f t="shared" si="318"/>
        <v>0</v>
      </c>
      <c r="I1387" s="34">
        <f t="shared" si="318"/>
        <v>100000000</v>
      </c>
      <c r="J1387" s="34">
        <f t="shared" si="318"/>
        <v>0</v>
      </c>
      <c r="K1387" s="34">
        <f t="shared" si="318"/>
        <v>280000000</v>
      </c>
      <c r="L1387" s="34">
        <f t="shared" si="318"/>
        <v>247364628</v>
      </c>
      <c r="M1387" s="34">
        <f t="shared" si="318"/>
        <v>247364628</v>
      </c>
      <c r="N1387" s="34">
        <f t="shared" si="318"/>
        <v>236822867</v>
      </c>
      <c r="O1387" s="34">
        <f t="shared" si="318"/>
        <v>225533599</v>
      </c>
      <c r="P1387" s="34">
        <f t="shared" si="318"/>
        <v>32635372</v>
      </c>
      <c r="Q1387" s="28">
        <f t="shared" si="318"/>
        <v>70000000</v>
      </c>
      <c r="R1387" s="28">
        <f t="shared" si="318"/>
        <v>40654872</v>
      </c>
      <c r="S1387" s="28">
        <f t="shared" si="318"/>
        <v>280000000</v>
      </c>
      <c r="T1387" s="28">
        <f t="shared" si="318"/>
        <v>0</v>
      </c>
      <c r="U1387" s="29">
        <f t="shared" si="312"/>
        <v>11289268</v>
      </c>
    </row>
    <row r="1388" spans="1:21" ht="22.5" outlineLevel="2">
      <c r="A1388" s="42" t="s">
        <v>1203</v>
      </c>
      <c r="B1388" s="8" t="s">
        <v>1204</v>
      </c>
      <c r="C1388" s="42"/>
      <c r="D1388" s="8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U1388" s="32">
        <f t="shared" si="312"/>
        <v>0</v>
      </c>
    </row>
    <row r="1389" spans="1:21" outlineLevel="1">
      <c r="A1389" s="42" t="s">
        <v>1607</v>
      </c>
      <c r="B1389" s="8"/>
      <c r="C1389" s="42"/>
      <c r="D1389" s="8"/>
      <c r="E1389" s="33">
        <f t="shared" ref="E1389:T1389" si="319">SUBTOTAL(9,E1388:E1388)</f>
        <v>0</v>
      </c>
      <c r="F1389" s="33">
        <f t="shared" si="319"/>
        <v>0</v>
      </c>
      <c r="G1389" s="33">
        <f t="shared" si="319"/>
        <v>0</v>
      </c>
      <c r="H1389" s="33">
        <f t="shared" si="319"/>
        <v>0</v>
      </c>
      <c r="I1389" s="33">
        <f t="shared" si="319"/>
        <v>0</v>
      </c>
      <c r="J1389" s="33">
        <f t="shared" si="319"/>
        <v>0</v>
      </c>
      <c r="K1389" s="33">
        <f t="shared" si="319"/>
        <v>0</v>
      </c>
      <c r="L1389" s="33">
        <f t="shared" si="319"/>
        <v>0</v>
      </c>
      <c r="M1389" s="33">
        <f t="shared" si="319"/>
        <v>0</v>
      </c>
      <c r="N1389" s="33">
        <f t="shared" si="319"/>
        <v>0</v>
      </c>
      <c r="O1389" s="33">
        <f t="shared" si="319"/>
        <v>0</v>
      </c>
      <c r="P1389" s="33">
        <f t="shared" si="319"/>
        <v>0</v>
      </c>
      <c r="Q1389" s="21">
        <f t="shared" si="319"/>
        <v>0</v>
      </c>
      <c r="R1389" s="21">
        <f t="shared" si="319"/>
        <v>0</v>
      </c>
      <c r="S1389" s="21">
        <f t="shared" si="319"/>
        <v>0</v>
      </c>
      <c r="T1389" s="21">
        <f t="shared" si="319"/>
        <v>0</v>
      </c>
      <c r="U1389" s="32">
        <f t="shared" si="312"/>
        <v>0</v>
      </c>
    </row>
    <row r="1390" spans="1:21" ht="22.5" outlineLevel="2">
      <c r="A1390" s="42" t="s">
        <v>1205</v>
      </c>
      <c r="B1390" s="8" t="s">
        <v>1206</v>
      </c>
      <c r="C1390" s="42"/>
      <c r="D1390" s="8"/>
      <c r="E1390" s="33"/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U1390" s="32">
        <f t="shared" si="312"/>
        <v>0</v>
      </c>
    </row>
    <row r="1391" spans="1:21" outlineLevel="1">
      <c r="A1391" s="42" t="s">
        <v>1608</v>
      </c>
      <c r="B1391" s="8"/>
      <c r="C1391" s="42"/>
      <c r="D1391" s="8"/>
      <c r="E1391" s="33">
        <f t="shared" ref="E1391:T1391" si="320">SUBTOTAL(9,E1390:E1390)</f>
        <v>0</v>
      </c>
      <c r="F1391" s="33">
        <f t="shared" si="320"/>
        <v>0</v>
      </c>
      <c r="G1391" s="33">
        <f t="shared" si="320"/>
        <v>0</v>
      </c>
      <c r="H1391" s="33">
        <f t="shared" si="320"/>
        <v>0</v>
      </c>
      <c r="I1391" s="33">
        <f t="shared" si="320"/>
        <v>0</v>
      </c>
      <c r="J1391" s="33">
        <f t="shared" si="320"/>
        <v>0</v>
      </c>
      <c r="K1391" s="33">
        <f t="shared" si="320"/>
        <v>0</v>
      </c>
      <c r="L1391" s="33">
        <f t="shared" si="320"/>
        <v>0</v>
      </c>
      <c r="M1391" s="33">
        <f t="shared" si="320"/>
        <v>0</v>
      </c>
      <c r="N1391" s="33">
        <f t="shared" si="320"/>
        <v>0</v>
      </c>
      <c r="O1391" s="33">
        <f t="shared" si="320"/>
        <v>0</v>
      </c>
      <c r="P1391" s="33">
        <f t="shared" si="320"/>
        <v>0</v>
      </c>
      <c r="Q1391" s="21">
        <f t="shared" si="320"/>
        <v>0</v>
      </c>
      <c r="R1391" s="21">
        <f t="shared" si="320"/>
        <v>0</v>
      </c>
      <c r="S1391" s="21">
        <f t="shared" si="320"/>
        <v>0</v>
      </c>
      <c r="T1391" s="21">
        <f t="shared" si="320"/>
        <v>0</v>
      </c>
      <c r="U1391" s="32">
        <f t="shared" si="312"/>
        <v>0</v>
      </c>
    </row>
    <row r="1392" spans="1:21" outlineLevel="2">
      <c r="A1392" s="42" t="s">
        <v>1207</v>
      </c>
      <c r="B1392" s="8" t="s">
        <v>1208</v>
      </c>
      <c r="C1392" s="42"/>
      <c r="D1392" s="8"/>
      <c r="E1392" s="33"/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U1392" s="32">
        <f t="shared" si="312"/>
        <v>0</v>
      </c>
    </row>
    <row r="1393" spans="1:21" ht="22.5" outlineLevel="2">
      <c r="A1393" s="42" t="s">
        <v>1207</v>
      </c>
      <c r="B1393" s="8" t="s">
        <v>1208</v>
      </c>
      <c r="C1393" s="42">
        <v>80000</v>
      </c>
      <c r="D1393" s="8" t="s">
        <v>1209</v>
      </c>
      <c r="E1393" s="33">
        <v>0</v>
      </c>
      <c r="F1393" s="33">
        <v>0</v>
      </c>
      <c r="G1393" s="33">
        <v>0</v>
      </c>
      <c r="H1393" s="33">
        <v>250000000</v>
      </c>
      <c r="I1393" s="33">
        <v>118510100</v>
      </c>
      <c r="J1393" s="33">
        <v>118510100</v>
      </c>
      <c r="K1393" s="33">
        <v>250000000</v>
      </c>
      <c r="L1393" s="33">
        <v>201489900</v>
      </c>
      <c r="M1393" s="33">
        <v>189351682</v>
      </c>
      <c r="N1393" s="33">
        <v>163851682</v>
      </c>
      <c r="O1393" s="33">
        <v>84667290</v>
      </c>
      <c r="P1393" s="33">
        <v>48510100</v>
      </c>
      <c r="Q1393" s="21">
        <v>55191920</v>
      </c>
      <c r="R1393" s="21">
        <v>79886125</v>
      </c>
      <c r="S1393" s="21">
        <v>250000000</v>
      </c>
      <c r="T1393" s="21">
        <v>0</v>
      </c>
      <c r="U1393" s="32">
        <v>0</v>
      </c>
    </row>
    <row r="1394" spans="1:21" ht="22.5" outlineLevel="2">
      <c r="A1394" s="42" t="s">
        <v>1207</v>
      </c>
      <c r="B1394" s="8" t="s">
        <v>1208</v>
      </c>
      <c r="C1394" s="42">
        <v>80010</v>
      </c>
      <c r="D1394" s="8" t="s">
        <v>1210</v>
      </c>
      <c r="E1394" s="33">
        <v>0</v>
      </c>
      <c r="F1394" s="33">
        <v>0</v>
      </c>
      <c r="G1394" s="33">
        <v>0</v>
      </c>
      <c r="H1394" s="33">
        <v>316666667</v>
      </c>
      <c r="I1394" s="33">
        <v>0</v>
      </c>
      <c r="J1394" s="33">
        <v>0</v>
      </c>
      <c r="K1394" s="33">
        <v>316666667</v>
      </c>
      <c r="L1394" s="33">
        <v>188000000</v>
      </c>
      <c r="M1394" s="33">
        <v>185435985</v>
      </c>
      <c r="N1394" s="33">
        <v>74717992</v>
      </c>
      <c r="O1394" s="33">
        <v>0</v>
      </c>
      <c r="P1394" s="33">
        <v>128666667</v>
      </c>
      <c r="Q1394" s="21">
        <v>0</v>
      </c>
      <c r="R1394" s="21">
        <v>74717992</v>
      </c>
      <c r="S1394" s="21">
        <v>316666667</v>
      </c>
      <c r="T1394" s="21">
        <v>0</v>
      </c>
      <c r="U1394" s="32">
        <v>0</v>
      </c>
    </row>
    <row r="1395" spans="1:21" ht="22.5" outlineLevel="2">
      <c r="A1395" s="42" t="s">
        <v>1207</v>
      </c>
      <c r="B1395" s="8" t="s">
        <v>1208</v>
      </c>
      <c r="C1395" s="42">
        <v>80020</v>
      </c>
      <c r="D1395" s="8" t="s">
        <v>1211</v>
      </c>
      <c r="E1395" s="33">
        <v>0</v>
      </c>
      <c r="F1395" s="33">
        <v>0</v>
      </c>
      <c r="G1395" s="33">
        <v>0</v>
      </c>
      <c r="H1395" s="33">
        <v>62500000</v>
      </c>
      <c r="I1395" s="33">
        <v>62500000</v>
      </c>
      <c r="J1395" s="33">
        <v>62500000</v>
      </c>
      <c r="K1395" s="33">
        <v>62500000</v>
      </c>
      <c r="L1395" s="33">
        <v>0</v>
      </c>
      <c r="M1395" s="33">
        <v>0</v>
      </c>
      <c r="N1395" s="33">
        <v>0</v>
      </c>
      <c r="O1395" s="33">
        <v>0</v>
      </c>
      <c r="P1395" s="33">
        <v>62500000</v>
      </c>
      <c r="Q1395" s="21">
        <v>0</v>
      </c>
      <c r="R1395" s="21">
        <v>0</v>
      </c>
      <c r="S1395" s="21">
        <v>0</v>
      </c>
      <c r="T1395" s="21">
        <v>0</v>
      </c>
      <c r="U1395" s="32">
        <f t="shared" si="312"/>
        <v>0</v>
      </c>
    </row>
    <row r="1396" spans="1:21" s="26" customFormat="1" outlineLevel="1">
      <c r="A1396" s="41" t="s">
        <v>1609</v>
      </c>
      <c r="B1396" s="6"/>
      <c r="C1396" s="41"/>
      <c r="D1396" s="6"/>
      <c r="E1396" s="34">
        <f t="shared" ref="E1396:T1396" si="321">SUBTOTAL(9,E1392:E1395)</f>
        <v>0</v>
      </c>
      <c r="F1396" s="34">
        <f t="shared" si="321"/>
        <v>0</v>
      </c>
      <c r="G1396" s="34">
        <f t="shared" si="321"/>
        <v>0</v>
      </c>
      <c r="H1396" s="34">
        <f t="shared" si="321"/>
        <v>629166667</v>
      </c>
      <c r="I1396" s="34">
        <f t="shared" si="321"/>
        <v>181010100</v>
      </c>
      <c r="J1396" s="34">
        <f t="shared" si="321"/>
        <v>181010100</v>
      </c>
      <c r="K1396" s="34">
        <f t="shared" si="321"/>
        <v>629166667</v>
      </c>
      <c r="L1396" s="34">
        <f t="shared" si="321"/>
        <v>389489900</v>
      </c>
      <c r="M1396" s="34">
        <f t="shared" si="321"/>
        <v>374787667</v>
      </c>
      <c r="N1396" s="34">
        <f t="shared" si="321"/>
        <v>238569674</v>
      </c>
      <c r="O1396" s="34">
        <f t="shared" si="321"/>
        <v>84667290</v>
      </c>
      <c r="P1396" s="34">
        <f t="shared" si="321"/>
        <v>239676767</v>
      </c>
      <c r="Q1396" s="28">
        <f t="shared" si="321"/>
        <v>55191920</v>
      </c>
      <c r="R1396" s="28">
        <f t="shared" si="321"/>
        <v>154604117</v>
      </c>
      <c r="S1396" s="28">
        <f t="shared" si="321"/>
        <v>566666667</v>
      </c>
      <c r="T1396" s="28">
        <f t="shared" si="321"/>
        <v>0</v>
      </c>
      <c r="U1396" s="29">
        <v>0</v>
      </c>
    </row>
    <row r="1397" spans="1:21" outlineLevel="2">
      <c r="A1397" s="42" t="s">
        <v>1212</v>
      </c>
      <c r="B1397" s="8" t="s">
        <v>1213</v>
      </c>
      <c r="C1397" s="42"/>
      <c r="D1397" s="8"/>
      <c r="E1397" s="33"/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U1397" s="32">
        <f t="shared" si="312"/>
        <v>0</v>
      </c>
    </row>
    <row r="1398" spans="1:21" outlineLevel="1">
      <c r="A1398" s="42" t="s">
        <v>1610</v>
      </c>
      <c r="B1398" s="8"/>
      <c r="C1398" s="42"/>
      <c r="D1398" s="8"/>
      <c r="E1398" s="33">
        <f t="shared" ref="E1398:T1398" si="322">SUBTOTAL(9,E1397:E1397)</f>
        <v>0</v>
      </c>
      <c r="F1398" s="33">
        <f t="shared" si="322"/>
        <v>0</v>
      </c>
      <c r="G1398" s="33">
        <f t="shared" si="322"/>
        <v>0</v>
      </c>
      <c r="H1398" s="33">
        <f t="shared" si="322"/>
        <v>0</v>
      </c>
      <c r="I1398" s="33">
        <f t="shared" si="322"/>
        <v>0</v>
      </c>
      <c r="J1398" s="33">
        <f t="shared" si="322"/>
        <v>0</v>
      </c>
      <c r="K1398" s="33">
        <f t="shared" si="322"/>
        <v>0</v>
      </c>
      <c r="L1398" s="33">
        <f t="shared" si="322"/>
        <v>0</v>
      </c>
      <c r="M1398" s="33">
        <f t="shared" si="322"/>
        <v>0</v>
      </c>
      <c r="N1398" s="33">
        <f t="shared" si="322"/>
        <v>0</v>
      </c>
      <c r="O1398" s="33">
        <f t="shared" si="322"/>
        <v>0</v>
      </c>
      <c r="P1398" s="33">
        <f t="shared" si="322"/>
        <v>0</v>
      </c>
      <c r="Q1398" s="21">
        <f t="shared" si="322"/>
        <v>0</v>
      </c>
      <c r="R1398" s="21">
        <f t="shared" si="322"/>
        <v>0</v>
      </c>
      <c r="S1398" s="21">
        <f t="shared" si="322"/>
        <v>0</v>
      </c>
      <c r="T1398" s="21">
        <f t="shared" si="322"/>
        <v>0</v>
      </c>
      <c r="U1398" s="32">
        <f t="shared" si="312"/>
        <v>0</v>
      </c>
    </row>
    <row r="1399" spans="1:21" outlineLevel="2">
      <c r="A1399" s="42" t="s">
        <v>1214</v>
      </c>
      <c r="B1399" s="8" t="s">
        <v>1215</v>
      </c>
      <c r="C1399" s="42"/>
      <c r="D1399" s="8"/>
      <c r="E1399" s="33"/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U1399" s="32">
        <f t="shared" si="312"/>
        <v>0</v>
      </c>
    </row>
    <row r="1400" spans="1:21" outlineLevel="1">
      <c r="A1400" s="42" t="s">
        <v>1611</v>
      </c>
      <c r="B1400" s="8"/>
      <c r="C1400" s="42"/>
      <c r="D1400" s="8"/>
      <c r="E1400" s="33">
        <f t="shared" ref="E1400:T1400" si="323">SUBTOTAL(9,E1399:E1399)</f>
        <v>0</v>
      </c>
      <c r="F1400" s="33">
        <f t="shared" si="323"/>
        <v>0</v>
      </c>
      <c r="G1400" s="33">
        <f t="shared" si="323"/>
        <v>0</v>
      </c>
      <c r="H1400" s="33">
        <f t="shared" si="323"/>
        <v>0</v>
      </c>
      <c r="I1400" s="33">
        <f t="shared" si="323"/>
        <v>0</v>
      </c>
      <c r="J1400" s="33">
        <f t="shared" si="323"/>
        <v>0</v>
      </c>
      <c r="K1400" s="33">
        <f t="shared" si="323"/>
        <v>0</v>
      </c>
      <c r="L1400" s="33">
        <f t="shared" si="323"/>
        <v>0</v>
      </c>
      <c r="M1400" s="33">
        <f t="shared" si="323"/>
        <v>0</v>
      </c>
      <c r="N1400" s="33">
        <f t="shared" si="323"/>
        <v>0</v>
      </c>
      <c r="O1400" s="33">
        <f t="shared" si="323"/>
        <v>0</v>
      </c>
      <c r="P1400" s="33">
        <f t="shared" si="323"/>
        <v>0</v>
      </c>
      <c r="Q1400" s="21">
        <f t="shared" si="323"/>
        <v>0</v>
      </c>
      <c r="R1400" s="21">
        <f t="shared" si="323"/>
        <v>0</v>
      </c>
      <c r="S1400" s="21">
        <f t="shared" si="323"/>
        <v>0</v>
      </c>
      <c r="T1400" s="21">
        <f t="shared" si="323"/>
        <v>0</v>
      </c>
      <c r="U1400" s="32">
        <f t="shared" si="312"/>
        <v>0</v>
      </c>
    </row>
    <row r="1401" spans="1:21" outlineLevel="2">
      <c r="A1401" s="42" t="s">
        <v>1216</v>
      </c>
      <c r="B1401" s="8" t="s">
        <v>1217</v>
      </c>
      <c r="C1401" s="42"/>
      <c r="D1401" s="8"/>
      <c r="E1401" s="33"/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U1401" s="32">
        <f t="shared" si="312"/>
        <v>0</v>
      </c>
    </row>
    <row r="1402" spans="1:21" outlineLevel="1">
      <c r="A1402" s="42" t="s">
        <v>1612</v>
      </c>
      <c r="B1402" s="8"/>
      <c r="C1402" s="42"/>
      <c r="D1402" s="8"/>
      <c r="E1402" s="33">
        <f t="shared" ref="E1402:T1402" si="324">SUBTOTAL(9,E1401:E1401)</f>
        <v>0</v>
      </c>
      <c r="F1402" s="33">
        <f t="shared" si="324"/>
        <v>0</v>
      </c>
      <c r="G1402" s="33">
        <f t="shared" si="324"/>
        <v>0</v>
      </c>
      <c r="H1402" s="33">
        <f t="shared" si="324"/>
        <v>0</v>
      </c>
      <c r="I1402" s="33">
        <f t="shared" si="324"/>
        <v>0</v>
      </c>
      <c r="J1402" s="33">
        <f t="shared" si="324"/>
        <v>0</v>
      </c>
      <c r="K1402" s="33">
        <f t="shared" si="324"/>
        <v>0</v>
      </c>
      <c r="L1402" s="33">
        <f t="shared" si="324"/>
        <v>0</v>
      </c>
      <c r="M1402" s="33">
        <f t="shared" si="324"/>
        <v>0</v>
      </c>
      <c r="N1402" s="33">
        <f t="shared" si="324"/>
        <v>0</v>
      </c>
      <c r="O1402" s="33">
        <f t="shared" si="324"/>
        <v>0</v>
      </c>
      <c r="P1402" s="33">
        <f t="shared" si="324"/>
        <v>0</v>
      </c>
      <c r="Q1402" s="21">
        <f t="shared" si="324"/>
        <v>0</v>
      </c>
      <c r="R1402" s="21">
        <f t="shared" si="324"/>
        <v>0</v>
      </c>
      <c r="S1402" s="21">
        <f t="shared" si="324"/>
        <v>0</v>
      </c>
      <c r="T1402" s="21">
        <f t="shared" si="324"/>
        <v>0</v>
      </c>
      <c r="U1402" s="32">
        <f t="shared" si="312"/>
        <v>0</v>
      </c>
    </row>
    <row r="1403" spans="1:21" ht="22.5" outlineLevel="2">
      <c r="A1403" s="42" t="s">
        <v>1218</v>
      </c>
      <c r="B1403" s="8" t="s">
        <v>1219</v>
      </c>
      <c r="C1403" s="42"/>
      <c r="D1403" s="8"/>
      <c r="E1403" s="33"/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U1403" s="32">
        <f t="shared" si="312"/>
        <v>0</v>
      </c>
    </row>
    <row r="1404" spans="1:21" outlineLevel="1">
      <c r="A1404" s="42" t="s">
        <v>1613</v>
      </c>
      <c r="B1404" s="8"/>
      <c r="C1404" s="42"/>
      <c r="D1404" s="8"/>
      <c r="E1404" s="33">
        <f t="shared" ref="E1404:T1404" si="325">SUBTOTAL(9,E1403:E1403)</f>
        <v>0</v>
      </c>
      <c r="F1404" s="33">
        <f t="shared" si="325"/>
        <v>0</v>
      </c>
      <c r="G1404" s="33">
        <f t="shared" si="325"/>
        <v>0</v>
      </c>
      <c r="H1404" s="33">
        <f t="shared" si="325"/>
        <v>0</v>
      </c>
      <c r="I1404" s="33">
        <f t="shared" si="325"/>
        <v>0</v>
      </c>
      <c r="J1404" s="33">
        <f t="shared" si="325"/>
        <v>0</v>
      </c>
      <c r="K1404" s="33">
        <f t="shared" si="325"/>
        <v>0</v>
      </c>
      <c r="L1404" s="33">
        <f t="shared" si="325"/>
        <v>0</v>
      </c>
      <c r="M1404" s="33">
        <f t="shared" si="325"/>
        <v>0</v>
      </c>
      <c r="N1404" s="33">
        <f t="shared" si="325"/>
        <v>0</v>
      </c>
      <c r="O1404" s="33">
        <f t="shared" si="325"/>
        <v>0</v>
      </c>
      <c r="P1404" s="33">
        <f t="shared" si="325"/>
        <v>0</v>
      </c>
      <c r="Q1404" s="21">
        <f t="shared" si="325"/>
        <v>0</v>
      </c>
      <c r="R1404" s="21">
        <f t="shared" si="325"/>
        <v>0</v>
      </c>
      <c r="S1404" s="21">
        <f t="shared" si="325"/>
        <v>0</v>
      </c>
      <c r="T1404" s="21">
        <f t="shared" si="325"/>
        <v>0</v>
      </c>
      <c r="U1404" s="32">
        <f t="shared" si="312"/>
        <v>0</v>
      </c>
    </row>
    <row r="1405" spans="1:21" ht="22.5" outlineLevel="2">
      <c r="A1405" s="42" t="s">
        <v>1220</v>
      </c>
      <c r="B1405" s="8" t="s">
        <v>1221</v>
      </c>
      <c r="C1405" s="42"/>
      <c r="D1405" s="8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U1405" s="32">
        <f t="shared" si="312"/>
        <v>0</v>
      </c>
    </row>
    <row r="1406" spans="1:21" ht="45" outlineLevel="2">
      <c r="A1406" s="42" t="s">
        <v>1220</v>
      </c>
      <c r="B1406" s="8" t="s">
        <v>1221</v>
      </c>
      <c r="C1406" s="42">
        <v>80050</v>
      </c>
      <c r="D1406" s="8" t="s">
        <v>1222</v>
      </c>
      <c r="E1406" s="33">
        <v>0</v>
      </c>
      <c r="F1406" s="33">
        <v>0</v>
      </c>
      <c r="G1406" s="33">
        <v>0</v>
      </c>
      <c r="H1406" s="33">
        <v>3723786624</v>
      </c>
      <c r="I1406" s="33">
        <v>3723786624</v>
      </c>
      <c r="J1406" s="33">
        <v>3723786624</v>
      </c>
      <c r="K1406" s="33">
        <v>3723786624</v>
      </c>
      <c r="L1406" s="33">
        <v>3223786624</v>
      </c>
      <c r="M1406" s="33">
        <v>3223786624</v>
      </c>
      <c r="N1406" s="33">
        <v>1714393312</v>
      </c>
      <c r="O1406" s="33">
        <v>502500000</v>
      </c>
      <c r="P1406" s="33">
        <v>500000000</v>
      </c>
      <c r="Q1406" s="21">
        <v>2511286624</v>
      </c>
      <c r="R1406" s="21">
        <v>1211893312</v>
      </c>
      <c r="S1406" s="21">
        <v>3723786624</v>
      </c>
      <c r="T1406" s="21">
        <v>0</v>
      </c>
      <c r="U1406" s="32">
        <f t="shared" si="312"/>
        <v>1211893312</v>
      </c>
    </row>
    <row r="1407" spans="1:21" ht="47.25" customHeight="1" outlineLevel="2">
      <c r="A1407" s="42" t="s">
        <v>1220</v>
      </c>
      <c r="B1407" s="8" t="s">
        <v>1221</v>
      </c>
      <c r="C1407" s="42">
        <v>80051</v>
      </c>
      <c r="D1407" s="8" t="s">
        <v>1223</v>
      </c>
      <c r="E1407" s="33">
        <v>0</v>
      </c>
      <c r="F1407" s="33">
        <v>0</v>
      </c>
      <c r="G1407" s="33">
        <v>0</v>
      </c>
      <c r="H1407" s="33">
        <v>138106688</v>
      </c>
      <c r="I1407" s="33">
        <v>0</v>
      </c>
      <c r="J1407" s="33">
        <v>0</v>
      </c>
      <c r="K1407" s="33">
        <v>138106688</v>
      </c>
      <c r="L1407" s="33">
        <v>138106688</v>
      </c>
      <c r="M1407" s="33">
        <v>138106688</v>
      </c>
      <c r="N1407" s="33">
        <v>138106688</v>
      </c>
      <c r="O1407" s="33">
        <v>0</v>
      </c>
      <c r="P1407" s="33">
        <v>0</v>
      </c>
      <c r="Q1407" s="21">
        <v>0</v>
      </c>
      <c r="R1407" s="21">
        <v>0</v>
      </c>
      <c r="S1407" s="21">
        <v>138106688</v>
      </c>
      <c r="T1407" s="21">
        <v>0</v>
      </c>
      <c r="U1407" s="32">
        <f t="shared" si="312"/>
        <v>138106688</v>
      </c>
    </row>
    <row r="1408" spans="1:21" ht="45" outlineLevel="2">
      <c r="A1408" s="42" t="s">
        <v>1220</v>
      </c>
      <c r="B1408" s="8" t="s">
        <v>1221</v>
      </c>
      <c r="C1408" s="42">
        <v>80052</v>
      </c>
      <c r="D1408" s="8" t="s">
        <v>1224</v>
      </c>
      <c r="E1408" s="33">
        <v>0</v>
      </c>
      <c r="F1408" s="33">
        <v>0</v>
      </c>
      <c r="G1408" s="33">
        <v>0</v>
      </c>
      <c r="H1408" s="33">
        <v>138106688</v>
      </c>
      <c r="I1408" s="33">
        <v>0</v>
      </c>
      <c r="J1408" s="33">
        <v>0</v>
      </c>
      <c r="K1408" s="33">
        <v>138106688</v>
      </c>
      <c r="L1408" s="33">
        <v>138106688</v>
      </c>
      <c r="M1408" s="33">
        <v>138106688</v>
      </c>
      <c r="N1408" s="33">
        <v>138106688</v>
      </c>
      <c r="O1408" s="33">
        <v>138106688</v>
      </c>
      <c r="P1408" s="33">
        <v>0</v>
      </c>
      <c r="Q1408" s="21">
        <v>0</v>
      </c>
      <c r="R1408" s="21">
        <v>0</v>
      </c>
      <c r="S1408" s="21">
        <v>138106688</v>
      </c>
      <c r="T1408" s="21">
        <v>0</v>
      </c>
      <c r="U1408" s="32">
        <f t="shared" si="312"/>
        <v>0</v>
      </c>
    </row>
    <row r="1409" spans="1:21" s="26" customFormat="1" outlineLevel="1">
      <c r="A1409" s="41" t="s">
        <v>1614</v>
      </c>
      <c r="B1409" s="6"/>
      <c r="C1409" s="41"/>
      <c r="D1409" s="6"/>
      <c r="E1409" s="34">
        <f t="shared" ref="E1409:T1409" si="326">SUBTOTAL(9,E1405:E1408)</f>
        <v>0</v>
      </c>
      <c r="F1409" s="34">
        <f t="shared" si="326"/>
        <v>0</v>
      </c>
      <c r="G1409" s="34">
        <f t="shared" si="326"/>
        <v>0</v>
      </c>
      <c r="H1409" s="34">
        <f t="shared" si="326"/>
        <v>4000000000</v>
      </c>
      <c r="I1409" s="34">
        <f t="shared" si="326"/>
        <v>3723786624</v>
      </c>
      <c r="J1409" s="34">
        <f t="shared" si="326"/>
        <v>3723786624</v>
      </c>
      <c r="K1409" s="34">
        <f t="shared" si="326"/>
        <v>4000000000</v>
      </c>
      <c r="L1409" s="34">
        <f t="shared" si="326"/>
        <v>3500000000</v>
      </c>
      <c r="M1409" s="34">
        <f t="shared" si="326"/>
        <v>3500000000</v>
      </c>
      <c r="N1409" s="34">
        <f t="shared" si="326"/>
        <v>1990606688</v>
      </c>
      <c r="O1409" s="34">
        <f t="shared" si="326"/>
        <v>640606688</v>
      </c>
      <c r="P1409" s="34">
        <f t="shared" si="326"/>
        <v>500000000</v>
      </c>
      <c r="Q1409" s="28">
        <f t="shared" si="326"/>
        <v>2511286624</v>
      </c>
      <c r="R1409" s="28">
        <f t="shared" si="326"/>
        <v>1211893312</v>
      </c>
      <c r="S1409" s="28">
        <f t="shared" si="326"/>
        <v>4000000000</v>
      </c>
      <c r="T1409" s="28">
        <f t="shared" si="326"/>
        <v>0</v>
      </c>
      <c r="U1409" s="29">
        <v>0</v>
      </c>
    </row>
    <row r="1410" spans="1:21" outlineLevel="2">
      <c r="A1410" s="42" t="s">
        <v>1225</v>
      </c>
      <c r="B1410" s="8" t="s">
        <v>1226</v>
      </c>
      <c r="C1410" s="42"/>
      <c r="D1410" s="8"/>
      <c r="E1410" s="33"/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U1410" s="32">
        <f t="shared" si="312"/>
        <v>0</v>
      </c>
    </row>
    <row r="1411" spans="1:21" outlineLevel="1">
      <c r="A1411" s="42" t="s">
        <v>1615</v>
      </c>
      <c r="B1411" s="8"/>
      <c r="C1411" s="42"/>
      <c r="D1411" s="8"/>
      <c r="E1411" s="33">
        <f t="shared" ref="E1411:T1411" si="327">SUBTOTAL(9,E1410:E1410)</f>
        <v>0</v>
      </c>
      <c r="F1411" s="33">
        <f t="shared" si="327"/>
        <v>0</v>
      </c>
      <c r="G1411" s="33">
        <f t="shared" si="327"/>
        <v>0</v>
      </c>
      <c r="H1411" s="33">
        <f t="shared" si="327"/>
        <v>0</v>
      </c>
      <c r="I1411" s="33">
        <f t="shared" si="327"/>
        <v>0</v>
      </c>
      <c r="J1411" s="33">
        <f t="shared" si="327"/>
        <v>0</v>
      </c>
      <c r="K1411" s="33">
        <f t="shared" si="327"/>
        <v>0</v>
      </c>
      <c r="L1411" s="33">
        <f t="shared" si="327"/>
        <v>0</v>
      </c>
      <c r="M1411" s="33">
        <f t="shared" si="327"/>
        <v>0</v>
      </c>
      <c r="N1411" s="33">
        <f t="shared" si="327"/>
        <v>0</v>
      </c>
      <c r="O1411" s="33">
        <f t="shared" si="327"/>
        <v>0</v>
      </c>
      <c r="P1411" s="33">
        <f t="shared" si="327"/>
        <v>0</v>
      </c>
      <c r="Q1411" s="21">
        <f t="shared" si="327"/>
        <v>0</v>
      </c>
      <c r="R1411" s="21">
        <f t="shared" si="327"/>
        <v>0</v>
      </c>
      <c r="S1411" s="21">
        <f t="shared" si="327"/>
        <v>0</v>
      </c>
      <c r="T1411" s="21">
        <f t="shared" si="327"/>
        <v>0</v>
      </c>
      <c r="U1411" s="32">
        <f t="shared" si="312"/>
        <v>0</v>
      </c>
    </row>
    <row r="1412" spans="1:21" ht="22.5" outlineLevel="2">
      <c r="A1412" s="42" t="s">
        <v>1227</v>
      </c>
      <c r="B1412" s="8" t="s">
        <v>1228</v>
      </c>
      <c r="C1412" s="42"/>
      <c r="D1412" s="8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U1412" s="32">
        <f t="shared" si="312"/>
        <v>0</v>
      </c>
    </row>
    <row r="1413" spans="1:21" outlineLevel="1">
      <c r="A1413" s="42" t="s">
        <v>1616</v>
      </c>
      <c r="B1413" s="8"/>
      <c r="C1413" s="42"/>
      <c r="D1413" s="8"/>
      <c r="E1413" s="33">
        <f t="shared" ref="E1413:T1413" si="328">SUBTOTAL(9,E1412:E1412)</f>
        <v>0</v>
      </c>
      <c r="F1413" s="33">
        <f t="shared" si="328"/>
        <v>0</v>
      </c>
      <c r="G1413" s="33">
        <f t="shared" si="328"/>
        <v>0</v>
      </c>
      <c r="H1413" s="33">
        <f t="shared" si="328"/>
        <v>0</v>
      </c>
      <c r="I1413" s="33">
        <f t="shared" si="328"/>
        <v>0</v>
      </c>
      <c r="J1413" s="33">
        <f t="shared" si="328"/>
        <v>0</v>
      </c>
      <c r="K1413" s="33">
        <f t="shared" si="328"/>
        <v>0</v>
      </c>
      <c r="L1413" s="33">
        <f t="shared" si="328"/>
        <v>0</v>
      </c>
      <c r="M1413" s="33">
        <f t="shared" si="328"/>
        <v>0</v>
      </c>
      <c r="N1413" s="33">
        <f t="shared" si="328"/>
        <v>0</v>
      </c>
      <c r="O1413" s="33">
        <f t="shared" si="328"/>
        <v>0</v>
      </c>
      <c r="P1413" s="33">
        <f t="shared" si="328"/>
        <v>0</v>
      </c>
      <c r="Q1413" s="21">
        <f t="shared" si="328"/>
        <v>0</v>
      </c>
      <c r="R1413" s="21">
        <f t="shared" si="328"/>
        <v>0</v>
      </c>
      <c r="S1413" s="21">
        <f t="shared" si="328"/>
        <v>0</v>
      </c>
      <c r="T1413" s="21">
        <f t="shared" si="328"/>
        <v>0</v>
      </c>
      <c r="U1413" s="32">
        <f t="shared" si="312"/>
        <v>0</v>
      </c>
    </row>
    <row r="1414" spans="1:21" outlineLevel="2">
      <c r="A1414" s="42" t="s">
        <v>1229</v>
      </c>
      <c r="B1414" s="8" t="s">
        <v>1230</v>
      </c>
      <c r="C1414" s="42"/>
      <c r="D1414" s="8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U1414" s="32">
        <f t="shared" si="312"/>
        <v>0</v>
      </c>
    </row>
    <row r="1415" spans="1:21" ht="22.5" outlineLevel="2">
      <c r="A1415" s="42" t="s">
        <v>1229</v>
      </c>
      <c r="B1415" s="8" t="s">
        <v>1230</v>
      </c>
      <c r="C1415" s="42">
        <v>80060</v>
      </c>
      <c r="D1415" s="8" t="s">
        <v>1231</v>
      </c>
      <c r="E1415" s="33">
        <v>0</v>
      </c>
      <c r="F1415" s="33">
        <v>0</v>
      </c>
      <c r="G1415" s="33">
        <v>0</v>
      </c>
      <c r="H1415" s="33">
        <v>82787534778</v>
      </c>
      <c r="I1415" s="33">
        <v>0</v>
      </c>
      <c r="J1415" s="33">
        <v>0</v>
      </c>
      <c r="K1415" s="33">
        <v>82787534778</v>
      </c>
      <c r="L1415" s="33">
        <v>0</v>
      </c>
      <c r="M1415" s="33">
        <v>0</v>
      </c>
      <c r="N1415" s="33">
        <v>0</v>
      </c>
      <c r="O1415" s="33">
        <v>0</v>
      </c>
      <c r="P1415" s="33">
        <v>82787534778</v>
      </c>
      <c r="Q1415" s="21">
        <v>0</v>
      </c>
      <c r="R1415" s="21">
        <v>0</v>
      </c>
      <c r="S1415" s="21">
        <v>0</v>
      </c>
      <c r="T1415" s="21">
        <v>0</v>
      </c>
      <c r="U1415" s="32">
        <f t="shared" si="312"/>
        <v>0</v>
      </c>
    </row>
    <row r="1416" spans="1:21" s="26" customFormat="1" outlineLevel="1">
      <c r="A1416" s="41" t="s">
        <v>1617</v>
      </c>
      <c r="B1416" s="6"/>
      <c r="C1416" s="41"/>
      <c r="D1416" s="6"/>
      <c r="E1416" s="34">
        <f t="shared" ref="E1416:T1416" si="329">SUBTOTAL(9,E1414:E1415)</f>
        <v>0</v>
      </c>
      <c r="F1416" s="34">
        <f t="shared" si="329"/>
        <v>0</v>
      </c>
      <c r="G1416" s="34">
        <f t="shared" si="329"/>
        <v>0</v>
      </c>
      <c r="H1416" s="34">
        <f t="shared" si="329"/>
        <v>82787534778</v>
      </c>
      <c r="I1416" s="34">
        <f t="shared" si="329"/>
        <v>0</v>
      </c>
      <c r="J1416" s="34">
        <f t="shared" si="329"/>
        <v>0</v>
      </c>
      <c r="K1416" s="34">
        <f t="shared" si="329"/>
        <v>82787534778</v>
      </c>
      <c r="L1416" s="34">
        <f t="shared" si="329"/>
        <v>0</v>
      </c>
      <c r="M1416" s="34">
        <f t="shared" si="329"/>
        <v>0</v>
      </c>
      <c r="N1416" s="34">
        <f t="shared" si="329"/>
        <v>0</v>
      </c>
      <c r="O1416" s="34">
        <f t="shared" si="329"/>
        <v>0</v>
      </c>
      <c r="P1416" s="34">
        <f t="shared" si="329"/>
        <v>82787534778</v>
      </c>
      <c r="Q1416" s="28">
        <f t="shared" si="329"/>
        <v>0</v>
      </c>
      <c r="R1416" s="28">
        <f t="shared" si="329"/>
        <v>0</v>
      </c>
      <c r="S1416" s="28">
        <f t="shared" si="329"/>
        <v>0</v>
      </c>
      <c r="T1416" s="28">
        <f t="shared" si="329"/>
        <v>0</v>
      </c>
      <c r="U1416" s="29">
        <f t="shared" si="312"/>
        <v>0</v>
      </c>
    </row>
    <row r="1417" spans="1:21" outlineLevel="2">
      <c r="A1417" s="42" t="s">
        <v>1232</v>
      </c>
      <c r="B1417" s="8" t="s">
        <v>1233</v>
      </c>
      <c r="C1417" s="42"/>
      <c r="D1417" s="8"/>
      <c r="E1417" s="33"/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U1417" s="32">
        <f t="shared" si="312"/>
        <v>0</v>
      </c>
    </row>
    <row r="1418" spans="1:21" outlineLevel="1">
      <c r="A1418" s="42" t="s">
        <v>1618</v>
      </c>
      <c r="B1418" s="8"/>
      <c r="C1418" s="42"/>
      <c r="D1418" s="8"/>
      <c r="E1418" s="33">
        <f t="shared" ref="E1418:T1418" si="330">SUBTOTAL(9,E1417:E1417)</f>
        <v>0</v>
      </c>
      <c r="F1418" s="33">
        <f t="shared" si="330"/>
        <v>0</v>
      </c>
      <c r="G1418" s="33">
        <f t="shared" si="330"/>
        <v>0</v>
      </c>
      <c r="H1418" s="33">
        <f t="shared" si="330"/>
        <v>0</v>
      </c>
      <c r="I1418" s="33">
        <f t="shared" si="330"/>
        <v>0</v>
      </c>
      <c r="J1418" s="33">
        <f t="shared" si="330"/>
        <v>0</v>
      </c>
      <c r="K1418" s="33">
        <f t="shared" si="330"/>
        <v>0</v>
      </c>
      <c r="L1418" s="33">
        <f t="shared" si="330"/>
        <v>0</v>
      </c>
      <c r="M1418" s="33">
        <f t="shared" si="330"/>
        <v>0</v>
      </c>
      <c r="N1418" s="33">
        <f t="shared" si="330"/>
        <v>0</v>
      </c>
      <c r="O1418" s="33">
        <f t="shared" si="330"/>
        <v>0</v>
      </c>
      <c r="P1418" s="33">
        <f t="shared" si="330"/>
        <v>0</v>
      </c>
      <c r="Q1418" s="21">
        <f t="shared" si="330"/>
        <v>0</v>
      </c>
      <c r="R1418" s="21">
        <f t="shared" si="330"/>
        <v>0</v>
      </c>
      <c r="S1418" s="21">
        <f t="shared" si="330"/>
        <v>0</v>
      </c>
      <c r="T1418" s="21">
        <f t="shared" si="330"/>
        <v>0</v>
      </c>
      <c r="U1418" s="32">
        <f t="shared" si="312"/>
        <v>0</v>
      </c>
    </row>
    <row r="1419" spans="1:21" outlineLevel="2">
      <c r="A1419" s="42" t="s">
        <v>1234</v>
      </c>
      <c r="B1419" s="8" t="s">
        <v>1235</v>
      </c>
      <c r="C1419" s="42"/>
      <c r="D1419" s="8"/>
      <c r="E1419" s="33"/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U1419" s="32">
        <f t="shared" si="312"/>
        <v>0</v>
      </c>
    </row>
    <row r="1420" spans="1:21" outlineLevel="1">
      <c r="A1420" s="42" t="s">
        <v>1619</v>
      </c>
      <c r="B1420" s="8"/>
      <c r="C1420" s="42"/>
      <c r="D1420" s="8"/>
      <c r="E1420" s="33">
        <f t="shared" ref="E1420:T1420" si="331">SUBTOTAL(9,E1419:E1419)</f>
        <v>0</v>
      </c>
      <c r="F1420" s="33">
        <f t="shared" si="331"/>
        <v>0</v>
      </c>
      <c r="G1420" s="33">
        <f t="shared" si="331"/>
        <v>0</v>
      </c>
      <c r="H1420" s="33">
        <f t="shared" si="331"/>
        <v>0</v>
      </c>
      <c r="I1420" s="33">
        <f t="shared" si="331"/>
        <v>0</v>
      </c>
      <c r="J1420" s="33">
        <f t="shared" si="331"/>
        <v>0</v>
      </c>
      <c r="K1420" s="33">
        <f t="shared" si="331"/>
        <v>0</v>
      </c>
      <c r="L1420" s="33">
        <f t="shared" si="331"/>
        <v>0</v>
      </c>
      <c r="M1420" s="33">
        <f t="shared" si="331"/>
        <v>0</v>
      </c>
      <c r="N1420" s="33">
        <f t="shared" si="331"/>
        <v>0</v>
      </c>
      <c r="O1420" s="33">
        <f t="shared" si="331"/>
        <v>0</v>
      </c>
      <c r="P1420" s="33">
        <f t="shared" si="331"/>
        <v>0</v>
      </c>
      <c r="Q1420" s="21">
        <f t="shared" si="331"/>
        <v>0</v>
      </c>
      <c r="R1420" s="21">
        <f t="shared" si="331"/>
        <v>0</v>
      </c>
      <c r="S1420" s="21">
        <f t="shared" si="331"/>
        <v>0</v>
      </c>
      <c r="T1420" s="21">
        <f t="shared" si="331"/>
        <v>0</v>
      </c>
      <c r="U1420" s="32">
        <f t="shared" si="312"/>
        <v>0</v>
      </c>
    </row>
    <row r="1421" spans="1:21" ht="22.5" outlineLevel="2">
      <c r="A1421" s="42" t="s">
        <v>1236</v>
      </c>
      <c r="B1421" s="8" t="s">
        <v>1237</v>
      </c>
      <c r="C1421" s="42"/>
      <c r="D1421" s="8"/>
      <c r="E1421" s="33"/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U1421" s="32">
        <f t="shared" si="312"/>
        <v>0</v>
      </c>
    </row>
    <row r="1422" spans="1:21" outlineLevel="1">
      <c r="A1422" s="42" t="s">
        <v>1620</v>
      </c>
      <c r="B1422" s="8"/>
      <c r="C1422" s="42"/>
      <c r="D1422" s="8"/>
      <c r="E1422" s="33">
        <f t="shared" ref="E1422:T1422" si="332">SUBTOTAL(9,E1421:E1421)</f>
        <v>0</v>
      </c>
      <c r="F1422" s="33">
        <f t="shared" si="332"/>
        <v>0</v>
      </c>
      <c r="G1422" s="33">
        <f t="shared" si="332"/>
        <v>0</v>
      </c>
      <c r="H1422" s="33">
        <f t="shared" si="332"/>
        <v>0</v>
      </c>
      <c r="I1422" s="33">
        <f t="shared" si="332"/>
        <v>0</v>
      </c>
      <c r="J1422" s="33">
        <f t="shared" si="332"/>
        <v>0</v>
      </c>
      <c r="K1422" s="33">
        <f t="shared" si="332"/>
        <v>0</v>
      </c>
      <c r="L1422" s="33">
        <f t="shared" si="332"/>
        <v>0</v>
      </c>
      <c r="M1422" s="33">
        <f t="shared" si="332"/>
        <v>0</v>
      </c>
      <c r="N1422" s="33">
        <f t="shared" si="332"/>
        <v>0</v>
      </c>
      <c r="O1422" s="33">
        <f t="shared" si="332"/>
        <v>0</v>
      </c>
      <c r="P1422" s="33">
        <f t="shared" si="332"/>
        <v>0</v>
      </c>
      <c r="Q1422" s="21">
        <f t="shared" si="332"/>
        <v>0</v>
      </c>
      <c r="R1422" s="21">
        <f t="shared" si="332"/>
        <v>0</v>
      </c>
      <c r="S1422" s="21">
        <f t="shared" si="332"/>
        <v>0</v>
      </c>
      <c r="T1422" s="21">
        <f t="shared" si="332"/>
        <v>0</v>
      </c>
      <c r="U1422" s="32">
        <f t="shared" ref="U1422:U1485" si="333">+N1422-O1422</f>
        <v>0</v>
      </c>
    </row>
    <row r="1423" spans="1:21" ht="56.25" outlineLevel="2">
      <c r="A1423" s="42" t="s">
        <v>1238</v>
      </c>
      <c r="B1423" s="8" t="s">
        <v>1239</v>
      </c>
      <c r="C1423" s="42"/>
      <c r="D1423" s="8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U1423" s="32">
        <f t="shared" si="333"/>
        <v>0</v>
      </c>
    </row>
    <row r="1424" spans="1:21" ht="56.25" outlineLevel="2">
      <c r="A1424" s="42" t="s">
        <v>1238</v>
      </c>
      <c r="B1424" s="8" t="s">
        <v>1239</v>
      </c>
      <c r="C1424" s="42">
        <v>80100</v>
      </c>
      <c r="D1424" s="8" t="s">
        <v>1240</v>
      </c>
      <c r="E1424" s="33">
        <v>0</v>
      </c>
      <c r="F1424" s="33">
        <v>0</v>
      </c>
      <c r="G1424" s="33">
        <v>0</v>
      </c>
      <c r="H1424" s="33">
        <v>19573876272</v>
      </c>
      <c r="I1424" s="33">
        <v>0</v>
      </c>
      <c r="J1424" s="33">
        <v>0</v>
      </c>
      <c r="K1424" s="33">
        <v>19573876272</v>
      </c>
      <c r="L1424" s="33">
        <v>19443408431</v>
      </c>
      <c r="M1424" s="33">
        <v>19282659674</v>
      </c>
      <c r="N1424" s="33">
        <v>5784797903</v>
      </c>
      <c r="O1424" s="33">
        <v>5784797903</v>
      </c>
      <c r="P1424" s="33">
        <v>130467841</v>
      </c>
      <c r="Q1424" s="21">
        <v>13373876272</v>
      </c>
      <c r="R1424" s="21">
        <v>1507215290</v>
      </c>
      <c r="S1424" s="21">
        <v>19573876272</v>
      </c>
      <c r="T1424" s="21">
        <v>0</v>
      </c>
      <c r="U1424" s="32">
        <f t="shared" si="333"/>
        <v>0</v>
      </c>
    </row>
    <row r="1425" spans="1:21" s="26" customFormat="1" outlineLevel="1">
      <c r="A1425" s="41" t="s">
        <v>1621</v>
      </c>
      <c r="B1425" s="6"/>
      <c r="C1425" s="41"/>
      <c r="D1425" s="6"/>
      <c r="E1425" s="34">
        <f t="shared" ref="E1425:T1425" si="334">SUBTOTAL(9,E1423:E1424)</f>
        <v>0</v>
      </c>
      <c r="F1425" s="34">
        <f t="shared" si="334"/>
        <v>0</v>
      </c>
      <c r="G1425" s="34">
        <f t="shared" si="334"/>
        <v>0</v>
      </c>
      <c r="H1425" s="34">
        <f t="shared" si="334"/>
        <v>19573876272</v>
      </c>
      <c r="I1425" s="34">
        <f t="shared" si="334"/>
        <v>0</v>
      </c>
      <c r="J1425" s="34">
        <f t="shared" si="334"/>
        <v>0</v>
      </c>
      <c r="K1425" s="34">
        <f t="shared" si="334"/>
        <v>19573876272</v>
      </c>
      <c r="L1425" s="34">
        <f t="shared" si="334"/>
        <v>19443408431</v>
      </c>
      <c r="M1425" s="34">
        <f t="shared" si="334"/>
        <v>19282659674</v>
      </c>
      <c r="N1425" s="34">
        <f t="shared" si="334"/>
        <v>5784797903</v>
      </c>
      <c r="O1425" s="34">
        <f t="shared" si="334"/>
        <v>5784797903</v>
      </c>
      <c r="P1425" s="34">
        <f t="shared" si="334"/>
        <v>130467841</v>
      </c>
      <c r="Q1425" s="28">
        <f t="shared" si="334"/>
        <v>13373876272</v>
      </c>
      <c r="R1425" s="28">
        <f t="shared" si="334"/>
        <v>1507215290</v>
      </c>
      <c r="S1425" s="28">
        <f t="shared" si="334"/>
        <v>19573876272</v>
      </c>
      <c r="T1425" s="28">
        <f t="shared" si="334"/>
        <v>0</v>
      </c>
      <c r="U1425" s="29">
        <f t="shared" si="333"/>
        <v>0</v>
      </c>
    </row>
    <row r="1426" spans="1:21" outlineLevel="2">
      <c r="A1426" s="42" t="s">
        <v>1241</v>
      </c>
      <c r="B1426" s="8" t="s">
        <v>1242</v>
      </c>
      <c r="C1426" s="42"/>
      <c r="D1426" s="8"/>
      <c r="E1426" s="33"/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U1426" s="32">
        <f t="shared" si="333"/>
        <v>0</v>
      </c>
    </row>
    <row r="1427" spans="1:21" outlineLevel="1">
      <c r="A1427" s="42" t="s">
        <v>1622</v>
      </c>
      <c r="B1427" s="8"/>
      <c r="C1427" s="42"/>
      <c r="D1427" s="8"/>
      <c r="E1427" s="33">
        <f t="shared" ref="E1427:T1427" si="335">SUBTOTAL(9,E1426:E1426)</f>
        <v>0</v>
      </c>
      <c r="F1427" s="33">
        <f t="shared" si="335"/>
        <v>0</v>
      </c>
      <c r="G1427" s="33">
        <f t="shared" si="335"/>
        <v>0</v>
      </c>
      <c r="H1427" s="33">
        <f t="shared" si="335"/>
        <v>0</v>
      </c>
      <c r="I1427" s="33">
        <f t="shared" si="335"/>
        <v>0</v>
      </c>
      <c r="J1427" s="33">
        <f t="shared" si="335"/>
        <v>0</v>
      </c>
      <c r="K1427" s="33">
        <f t="shared" si="335"/>
        <v>0</v>
      </c>
      <c r="L1427" s="33">
        <f t="shared" si="335"/>
        <v>0</v>
      </c>
      <c r="M1427" s="33">
        <f t="shared" si="335"/>
        <v>0</v>
      </c>
      <c r="N1427" s="33">
        <f t="shared" si="335"/>
        <v>0</v>
      </c>
      <c r="O1427" s="33">
        <f t="shared" si="335"/>
        <v>0</v>
      </c>
      <c r="P1427" s="33">
        <f t="shared" si="335"/>
        <v>0</v>
      </c>
      <c r="Q1427" s="21">
        <f t="shared" si="335"/>
        <v>0</v>
      </c>
      <c r="R1427" s="21">
        <f t="shared" si="335"/>
        <v>0</v>
      </c>
      <c r="S1427" s="21">
        <f t="shared" si="335"/>
        <v>0</v>
      </c>
      <c r="T1427" s="21">
        <f t="shared" si="335"/>
        <v>0</v>
      </c>
      <c r="U1427" s="32">
        <f t="shared" si="333"/>
        <v>0</v>
      </c>
    </row>
    <row r="1428" spans="1:21" outlineLevel="2">
      <c r="A1428" s="42" t="s">
        <v>1243</v>
      </c>
      <c r="B1428" s="8" t="s">
        <v>1244</v>
      </c>
      <c r="C1428" s="42"/>
      <c r="D1428" s="8"/>
      <c r="E1428" s="33"/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U1428" s="32">
        <f t="shared" si="333"/>
        <v>0</v>
      </c>
    </row>
    <row r="1429" spans="1:21" outlineLevel="1">
      <c r="A1429" s="41" t="s">
        <v>1623</v>
      </c>
      <c r="B1429" s="8"/>
      <c r="C1429" s="42"/>
      <c r="D1429" s="8"/>
      <c r="E1429" s="33">
        <f t="shared" ref="E1429:T1429" si="336">SUBTOTAL(9,E1428:E1428)</f>
        <v>0</v>
      </c>
      <c r="F1429" s="33">
        <f t="shared" si="336"/>
        <v>0</v>
      </c>
      <c r="G1429" s="33">
        <f t="shared" si="336"/>
        <v>0</v>
      </c>
      <c r="H1429" s="33">
        <f t="shared" si="336"/>
        <v>0</v>
      </c>
      <c r="I1429" s="33">
        <f t="shared" si="336"/>
        <v>0</v>
      </c>
      <c r="J1429" s="33">
        <f t="shared" si="336"/>
        <v>0</v>
      </c>
      <c r="K1429" s="33">
        <f t="shared" si="336"/>
        <v>0</v>
      </c>
      <c r="L1429" s="33">
        <f t="shared" si="336"/>
        <v>0</v>
      </c>
      <c r="M1429" s="33">
        <f t="shared" si="336"/>
        <v>0</v>
      </c>
      <c r="N1429" s="33">
        <f t="shared" si="336"/>
        <v>0</v>
      </c>
      <c r="O1429" s="33">
        <f t="shared" si="336"/>
        <v>0</v>
      </c>
      <c r="P1429" s="33">
        <f t="shared" si="336"/>
        <v>0</v>
      </c>
      <c r="Q1429" s="21">
        <f t="shared" si="336"/>
        <v>0</v>
      </c>
      <c r="R1429" s="21">
        <f t="shared" si="336"/>
        <v>0</v>
      </c>
      <c r="S1429" s="21">
        <f t="shared" si="336"/>
        <v>0</v>
      </c>
      <c r="T1429" s="21">
        <f t="shared" si="336"/>
        <v>0</v>
      </c>
      <c r="U1429" s="32">
        <f t="shared" si="333"/>
        <v>0</v>
      </c>
    </row>
    <row r="1430" spans="1:21" ht="33.75" outlineLevel="2">
      <c r="A1430" s="42" t="s">
        <v>1245</v>
      </c>
      <c r="B1430" s="8" t="s">
        <v>1246</v>
      </c>
      <c r="C1430" s="42"/>
      <c r="D1430" s="8"/>
      <c r="E1430" s="33"/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U1430" s="32">
        <f t="shared" si="333"/>
        <v>0</v>
      </c>
    </row>
    <row r="1431" spans="1:21" outlineLevel="1">
      <c r="A1431" s="41" t="s">
        <v>1624</v>
      </c>
      <c r="B1431" s="8"/>
      <c r="C1431" s="42"/>
      <c r="D1431" s="8"/>
      <c r="E1431" s="33">
        <f t="shared" ref="E1431:T1431" si="337">SUBTOTAL(9,E1430:E1430)</f>
        <v>0</v>
      </c>
      <c r="F1431" s="33">
        <f t="shared" si="337"/>
        <v>0</v>
      </c>
      <c r="G1431" s="33">
        <f t="shared" si="337"/>
        <v>0</v>
      </c>
      <c r="H1431" s="33">
        <f t="shared" si="337"/>
        <v>0</v>
      </c>
      <c r="I1431" s="33">
        <f t="shared" si="337"/>
        <v>0</v>
      </c>
      <c r="J1431" s="33">
        <f t="shared" si="337"/>
        <v>0</v>
      </c>
      <c r="K1431" s="33">
        <f t="shared" si="337"/>
        <v>0</v>
      </c>
      <c r="L1431" s="33">
        <f t="shared" si="337"/>
        <v>0</v>
      </c>
      <c r="M1431" s="33">
        <f t="shared" si="337"/>
        <v>0</v>
      </c>
      <c r="N1431" s="33">
        <f t="shared" si="337"/>
        <v>0</v>
      </c>
      <c r="O1431" s="33">
        <f t="shared" si="337"/>
        <v>0</v>
      </c>
      <c r="P1431" s="33">
        <f t="shared" si="337"/>
        <v>0</v>
      </c>
      <c r="Q1431" s="21">
        <f t="shared" si="337"/>
        <v>0</v>
      </c>
      <c r="R1431" s="21">
        <f t="shared" si="337"/>
        <v>0</v>
      </c>
      <c r="S1431" s="21">
        <f t="shared" si="337"/>
        <v>0</v>
      </c>
      <c r="T1431" s="21">
        <f t="shared" si="337"/>
        <v>0</v>
      </c>
      <c r="U1431" s="32">
        <f t="shared" si="333"/>
        <v>0</v>
      </c>
    </row>
    <row r="1432" spans="1:21" ht="56.25" outlineLevel="2">
      <c r="A1432" s="42" t="s">
        <v>1247</v>
      </c>
      <c r="B1432" s="8" t="s">
        <v>1248</v>
      </c>
      <c r="C1432" s="42"/>
      <c r="D1432" s="8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U1432" s="32">
        <f t="shared" si="333"/>
        <v>0</v>
      </c>
    </row>
    <row r="1433" spans="1:21" ht="56.25" outlineLevel="2">
      <c r="A1433" s="42" t="s">
        <v>1247</v>
      </c>
      <c r="B1433" s="8" t="s">
        <v>1248</v>
      </c>
      <c r="C1433" s="42">
        <v>80150</v>
      </c>
      <c r="D1433" s="8" t="s">
        <v>1249</v>
      </c>
      <c r="E1433" s="33">
        <v>0</v>
      </c>
      <c r="F1433" s="33">
        <v>0</v>
      </c>
      <c r="G1433" s="33">
        <v>0</v>
      </c>
      <c r="H1433" s="33">
        <v>1166178700</v>
      </c>
      <c r="I1433" s="33">
        <v>0</v>
      </c>
      <c r="J1433" s="33">
        <v>0</v>
      </c>
      <c r="K1433" s="33">
        <v>1166178700</v>
      </c>
      <c r="L1433" s="33">
        <v>1166178700</v>
      </c>
      <c r="M1433" s="33">
        <v>1166178700</v>
      </c>
      <c r="N1433" s="33">
        <v>1166178700</v>
      </c>
      <c r="O1433" s="33">
        <v>0</v>
      </c>
      <c r="P1433" s="33">
        <v>0</v>
      </c>
      <c r="Q1433" s="21">
        <v>0</v>
      </c>
      <c r="R1433" s="21">
        <v>0</v>
      </c>
      <c r="S1433" s="21">
        <v>1166178700</v>
      </c>
      <c r="T1433" s="21">
        <v>0</v>
      </c>
      <c r="U1433" s="32">
        <v>0</v>
      </c>
    </row>
    <row r="1434" spans="1:21" s="26" customFormat="1" outlineLevel="1">
      <c r="A1434" s="41" t="s">
        <v>1625</v>
      </c>
      <c r="B1434" s="6"/>
      <c r="C1434" s="41"/>
      <c r="D1434" s="6"/>
      <c r="E1434" s="34">
        <f t="shared" ref="E1434:T1434" si="338">SUBTOTAL(9,E1432:E1433)</f>
        <v>0</v>
      </c>
      <c r="F1434" s="34">
        <f t="shared" si="338"/>
        <v>0</v>
      </c>
      <c r="G1434" s="34">
        <f t="shared" si="338"/>
        <v>0</v>
      </c>
      <c r="H1434" s="34">
        <f t="shared" si="338"/>
        <v>1166178700</v>
      </c>
      <c r="I1434" s="34">
        <f t="shared" si="338"/>
        <v>0</v>
      </c>
      <c r="J1434" s="34">
        <f t="shared" si="338"/>
        <v>0</v>
      </c>
      <c r="K1434" s="34">
        <f t="shared" si="338"/>
        <v>1166178700</v>
      </c>
      <c r="L1434" s="34">
        <f t="shared" si="338"/>
        <v>1166178700</v>
      </c>
      <c r="M1434" s="34">
        <f t="shared" si="338"/>
        <v>1166178700</v>
      </c>
      <c r="N1434" s="34">
        <f t="shared" si="338"/>
        <v>1166178700</v>
      </c>
      <c r="O1434" s="34">
        <f t="shared" si="338"/>
        <v>0</v>
      </c>
      <c r="P1434" s="34">
        <f t="shared" si="338"/>
        <v>0</v>
      </c>
      <c r="Q1434" s="28">
        <f t="shared" si="338"/>
        <v>0</v>
      </c>
      <c r="R1434" s="28">
        <f t="shared" si="338"/>
        <v>0</v>
      </c>
      <c r="S1434" s="28">
        <f t="shared" si="338"/>
        <v>1166178700</v>
      </c>
      <c r="T1434" s="28">
        <f t="shared" si="338"/>
        <v>0</v>
      </c>
      <c r="U1434" s="29">
        <v>0</v>
      </c>
    </row>
    <row r="1435" spans="1:21" ht="45" outlineLevel="2">
      <c r="A1435" s="42" t="s">
        <v>1250</v>
      </c>
      <c r="B1435" s="8" t="s">
        <v>1251</v>
      </c>
      <c r="C1435" s="42"/>
      <c r="D1435" s="8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U1435" s="32">
        <f t="shared" si="333"/>
        <v>0</v>
      </c>
    </row>
    <row r="1436" spans="1:21" ht="56.25" outlineLevel="2">
      <c r="A1436" s="42" t="s">
        <v>1250</v>
      </c>
      <c r="B1436" s="8" t="s">
        <v>1251</v>
      </c>
      <c r="C1436" s="42">
        <v>80170</v>
      </c>
      <c r="D1436" s="8" t="s">
        <v>1252</v>
      </c>
      <c r="E1436" s="33">
        <v>0</v>
      </c>
      <c r="F1436" s="33">
        <v>0</v>
      </c>
      <c r="G1436" s="33">
        <v>0</v>
      </c>
      <c r="H1436" s="33">
        <v>12828448305</v>
      </c>
      <c r="I1436" s="33">
        <v>0</v>
      </c>
      <c r="J1436" s="33">
        <v>0</v>
      </c>
      <c r="K1436" s="33">
        <v>12828448305</v>
      </c>
      <c r="L1436" s="33">
        <v>12828448305</v>
      </c>
      <c r="M1436" s="33">
        <v>12828448305</v>
      </c>
      <c r="N1436" s="33">
        <v>12828448305</v>
      </c>
      <c r="O1436" s="33">
        <v>0</v>
      </c>
      <c r="P1436" s="33">
        <v>0</v>
      </c>
      <c r="Q1436" s="21">
        <v>0</v>
      </c>
      <c r="R1436" s="21">
        <v>0</v>
      </c>
      <c r="S1436" s="21">
        <v>12828448305</v>
      </c>
      <c r="T1436" s="21">
        <v>0</v>
      </c>
      <c r="U1436" s="32">
        <v>0</v>
      </c>
    </row>
    <row r="1437" spans="1:21" s="26" customFormat="1" outlineLevel="1">
      <c r="A1437" s="41" t="s">
        <v>1626</v>
      </c>
      <c r="B1437" s="6"/>
      <c r="C1437" s="41"/>
      <c r="D1437" s="6"/>
      <c r="E1437" s="34">
        <f t="shared" ref="E1437:T1437" si="339">SUBTOTAL(9,E1435:E1436)</f>
        <v>0</v>
      </c>
      <c r="F1437" s="34">
        <f t="shared" si="339"/>
        <v>0</v>
      </c>
      <c r="G1437" s="34">
        <f t="shared" si="339"/>
        <v>0</v>
      </c>
      <c r="H1437" s="34">
        <f t="shared" si="339"/>
        <v>12828448305</v>
      </c>
      <c r="I1437" s="34">
        <f t="shared" si="339"/>
        <v>0</v>
      </c>
      <c r="J1437" s="34">
        <f t="shared" si="339"/>
        <v>0</v>
      </c>
      <c r="K1437" s="34">
        <f t="shared" si="339"/>
        <v>12828448305</v>
      </c>
      <c r="L1437" s="34">
        <f t="shared" si="339"/>
        <v>12828448305</v>
      </c>
      <c r="M1437" s="34">
        <f t="shared" si="339"/>
        <v>12828448305</v>
      </c>
      <c r="N1437" s="34">
        <f t="shared" si="339"/>
        <v>12828448305</v>
      </c>
      <c r="O1437" s="34">
        <f t="shared" si="339"/>
        <v>0</v>
      </c>
      <c r="P1437" s="34">
        <f t="shared" si="339"/>
        <v>0</v>
      </c>
      <c r="Q1437" s="28">
        <f t="shared" si="339"/>
        <v>0</v>
      </c>
      <c r="R1437" s="28">
        <f t="shared" si="339"/>
        <v>0</v>
      </c>
      <c r="S1437" s="28">
        <f t="shared" si="339"/>
        <v>12828448305</v>
      </c>
      <c r="T1437" s="28">
        <f t="shared" si="339"/>
        <v>0</v>
      </c>
      <c r="U1437" s="29">
        <v>0</v>
      </c>
    </row>
    <row r="1438" spans="1:21" ht="22.5" outlineLevel="2">
      <c r="A1438" s="42" t="s">
        <v>1253</v>
      </c>
      <c r="B1438" s="8" t="s">
        <v>1254</v>
      </c>
      <c r="C1438" s="42"/>
      <c r="D1438" s="8"/>
      <c r="E1438" s="33"/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U1438" s="32">
        <f t="shared" si="333"/>
        <v>0</v>
      </c>
    </row>
    <row r="1439" spans="1:21" outlineLevel="1">
      <c r="A1439" s="42" t="s">
        <v>1627</v>
      </c>
      <c r="B1439" s="8"/>
      <c r="C1439" s="42"/>
      <c r="D1439" s="8"/>
      <c r="E1439" s="33">
        <f t="shared" ref="E1439:T1439" si="340">SUBTOTAL(9,E1438:E1438)</f>
        <v>0</v>
      </c>
      <c r="F1439" s="33">
        <f t="shared" si="340"/>
        <v>0</v>
      </c>
      <c r="G1439" s="33">
        <f t="shared" si="340"/>
        <v>0</v>
      </c>
      <c r="H1439" s="33">
        <f t="shared" si="340"/>
        <v>0</v>
      </c>
      <c r="I1439" s="33">
        <f t="shared" si="340"/>
        <v>0</v>
      </c>
      <c r="J1439" s="33">
        <f t="shared" si="340"/>
        <v>0</v>
      </c>
      <c r="K1439" s="33">
        <f t="shared" si="340"/>
        <v>0</v>
      </c>
      <c r="L1439" s="33">
        <f t="shared" si="340"/>
        <v>0</v>
      </c>
      <c r="M1439" s="33">
        <f t="shared" si="340"/>
        <v>0</v>
      </c>
      <c r="N1439" s="33">
        <f t="shared" si="340"/>
        <v>0</v>
      </c>
      <c r="O1439" s="33">
        <f t="shared" si="340"/>
        <v>0</v>
      </c>
      <c r="P1439" s="33">
        <f t="shared" si="340"/>
        <v>0</v>
      </c>
      <c r="Q1439" s="21">
        <f t="shared" si="340"/>
        <v>0</v>
      </c>
      <c r="R1439" s="21">
        <f t="shared" si="340"/>
        <v>0</v>
      </c>
      <c r="S1439" s="21">
        <f t="shared" si="340"/>
        <v>0</v>
      </c>
      <c r="T1439" s="21">
        <f t="shared" si="340"/>
        <v>0</v>
      </c>
      <c r="U1439" s="32">
        <f t="shared" si="333"/>
        <v>0</v>
      </c>
    </row>
    <row r="1440" spans="1:21" ht="56.25" outlineLevel="2">
      <c r="A1440" s="42" t="s">
        <v>1255</v>
      </c>
      <c r="B1440" s="8" t="s">
        <v>1256</v>
      </c>
      <c r="C1440" s="42"/>
      <c r="D1440" s="8"/>
      <c r="E1440" s="33"/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U1440" s="32">
        <f t="shared" si="333"/>
        <v>0</v>
      </c>
    </row>
    <row r="1441" spans="1:21" ht="56.25" outlineLevel="2">
      <c r="A1441" s="42" t="s">
        <v>1255</v>
      </c>
      <c r="B1441" s="8" t="s">
        <v>1256</v>
      </c>
      <c r="C1441" s="42">
        <v>80180</v>
      </c>
      <c r="D1441" s="8" t="s">
        <v>1257</v>
      </c>
      <c r="E1441" s="33">
        <v>0</v>
      </c>
      <c r="F1441" s="33">
        <v>0</v>
      </c>
      <c r="G1441" s="33">
        <v>0</v>
      </c>
      <c r="H1441" s="33">
        <v>6967364660</v>
      </c>
      <c r="I1441" s="33">
        <v>6967364660</v>
      </c>
      <c r="J1441" s="33">
        <v>6967364660</v>
      </c>
      <c r="K1441" s="33">
        <v>6967364660</v>
      </c>
      <c r="L1441" s="33">
        <v>6967364660</v>
      </c>
      <c r="M1441" s="33">
        <v>6674488889</v>
      </c>
      <c r="N1441" s="33">
        <v>0</v>
      </c>
      <c r="O1441" s="33">
        <v>0</v>
      </c>
      <c r="P1441" s="33">
        <v>0</v>
      </c>
      <c r="Q1441" s="21">
        <v>0</v>
      </c>
      <c r="R1441" s="21">
        <v>0</v>
      </c>
      <c r="S1441" s="21">
        <v>0</v>
      </c>
      <c r="T1441" s="21">
        <v>0</v>
      </c>
      <c r="U1441" s="32">
        <f t="shared" si="333"/>
        <v>0</v>
      </c>
    </row>
    <row r="1442" spans="1:21" ht="56.25" outlineLevel="2">
      <c r="A1442" s="42" t="s">
        <v>1255</v>
      </c>
      <c r="B1442" s="8" t="s">
        <v>1256</v>
      </c>
      <c r="C1442" s="42">
        <v>80181</v>
      </c>
      <c r="D1442" s="8" t="s">
        <v>1258</v>
      </c>
      <c r="E1442" s="33">
        <v>0</v>
      </c>
      <c r="F1442" s="33">
        <v>0</v>
      </c>
      <c r="G1442" s="33">
        <v>0</v>
      </c>
      <c r="H1442" s="33">
        <v>2400000000</v>
      </c>
      <c r="I1442" s="33">
        <v>2400000000</v>
      </c>
      <c r="J1442" s="33">
        <v>2400000000</v>
      </c>
      <c r="K1442" s="33">
        <v>2400000000</v>
      </c>
      <c r="L1442" s="33">
        <v>2400000000</v>
      </c>
      <c r="M1442" s="33">
        <v>2280000000</v>
      </c>
      <c r="N1442" s="33">
        <v>0</v>
      </c>
      <c r="O1442" s="33">
        <v>0</v>
      </c>
      <c r="P1442" s="33">
        <v>0</v>
      </c>
      <c r="Q1442" s="21">
        <v>0</v>
      </c>
      <c r="R1442" s="21">
        <v>0</v>
      </c>
      <c r="S1442" s="21">
        <v>0</v>
      </c>
      <c r="T1442" s="21">
        <v>0</v>
      </c>
      <c r="U1442" s="32">
        <f t="shared" si="333"/>
        <v>0</v>
      </c>
    </row>
    <row r="1443" spans="1:21" ht="56.25" outlineLevel="2">
      <c r="A1443" s="42" t="s">
        <v>1255</v>
      </c>
      <c r="B1443" s="8" t="s">
        <v>1256</v>
      </c>
      <c r="C1443" s="42">
        <v>80182</v>
      </c>
      <c r="D1443" s="8" t="s">
        <v>1259</v>
      </c>
      <c r="E1443" s="33">
        <v>0</v>
      </c>
      <c r="F1443" s="33">
        <v>0</v>
      </c>
      <c r="G1443" s="33">
        <v>0</v>
      </c>
      <c r="H1443" s="33">
        <v>11044020000</v>
      </c>
      <c r="I1443" s="33">
        <v>11044020000</v>
      </c>
      <c r="J1443" s="33">
        <v>11044020000</v>
      </c>
      <c r="K1443" s="33">
        <v>11044020000</v>
      </c>
      <c r="L1443" s="33">
        <v>11044020000</v>
      </c>
      <c r="M1443" s="33">
        <v>10602259200</v>
      </c>
      <c r="N1443" s="33">
        <v>0</v>
      </c>
      <c r="O1443" s="33">
        <v>0</v>
      </c>
      <c r="P1443" s="33">
        <v>0</v>
      </c>
      <c r="Q1443" s="21">
        <v>0</v>
      </c>
      <c r="R1443" s="21">
        <v>0</v>
      </c>
      <c r="S1443" s="21">
        <v>0</v>
      </c>
      <c r="T1443" s="21">
        <v>0</v>
      </c>
      <c r="U1443" s="32">
        <f t="shared" si="333"/>
        <v>0</v>
      </c>
    </row>
    <row r="1444" spans="1:21" ht="56.25" outlineLevel="2">
      <c r="A1444" s="42" t="s">
        <v>1255</v>
      </c>
      <c r="B1444" s="8" t="s">
        <v>1256</v>
      </c>
      <c r="C1444" s="42">
        <v>80183</v>
      </c>
      <c r="D1444" s="8" t="s">
        <v>1260</v>
      </c>
      <c r="E1444" s="33">
        <v>0</v>
      </c>
      <c r="F1444" s="33">
        <v>0</v>
      </c>
      <c r="G1444" s="33">
        <v>0</v>
      </c>
      <c r="H1444" s="33">
        <v>2812445981</v>
      </c>
      <c r="I1444" s="33">
        <v>2812445981</v>
      </c>
      <c r="J1444" s="33">
        <v>2812445981</v>
      </c>
      <c r="K1444" s="33">
        <v>2812445981</v>
      </c>
      <c r="L1444" s="33">
        <v>2812445981</v>
      </c>
      <c r="M1444" s="33">
        <v>2674945981</v>
      </c>
      <c r="N1444" s="33">
        <v>0</v>
      </c>
      <c r="O1444" s="33">
        <v>0</v>
      </c>
      <c r="P1444" s="33">
        <v>0</v>
      </c>
      <c r="Q1444" s="21">
        <v>0</v>
      </c>
      <c r="R1444" s="21">
        <v>0</v>
      </c>
      <c r="S1444" s="21">
        <v>0</v>
      </c>
      <c r="T1444" s="21">
        <v>0</v>
      </c>
      <c r="U1444" s="32">
        <f t="shared" si="333"/>
        <v>0</v>
      </c>
    </row>
    <row r="1445" spans="1:21" ht="56.25" outlineLevel="2">
      <c r="A1445" s="42" t="s">
        <v>1255</v>
      </c>
      <c r="B1445" s="8" t="s">
        <v>1256</v>
      </c>
      <c r="C1445" s="42">
        <v>80184</v>
      </c>
      <c r="D1445" s="8" t="s">
        <v>1261</v>
      </c>
      <c r="E1445" s="33">
        <v>0</v>
      </c>
      <c r="F1445" s="33">
        <v>0</v>
      </c>
      <c r="G1445" s="33">
        <v>0</v>
      </c>
      <c r="H1445" s="33">
        <v>3362435000</v>
      </c>
      <c r="I1445" s="33">
        <v>3362435000</v>
      </c>
      <c r="J1445" s="33">
        <v>3362435000</v>
      </c>
      <c r="K1445" s="33">
        <v>3362435000</v>
      </c>
      <c r="L1445" s="33">
        <v>3362435000</v>
      </c>
      <c r="M1445" s="33">
        <v>3042435000</v>
      </c>
      <c r="N1445" s="33">
        <v>0</v>
      </c>
      <c r="O1445" s="33">
        <v>0</v>
      </c>
      <c r="P1445" s="33">
        <v>0</v>
      </c>
      <c r="Q1445" s="21">
        <v>0</v>
      </c>
      <c r="R1445" s="21">
        <v>0</v>
      </c>
      <c r="S1445" s="21">
        <v>0</v>
      </c>
      <c r="T1445" s="21">
        <v>0</v>
      </c>
      <c r="U1445" s="32">
        <f t="shared" si="333"/>
        <v>0</v>
      </c>
    </row>
    <row r="1446" spans="1:21" ht="56.25" outlineLevel="2">
      <c r="A1446" s="42" t="s">
        <v>1255</v>
      </c>
      <c r="B1446" s="8" t="s">
        <v>1256</v>
      </c>
      <c r="C1446" s="42">
        <v>80185</v>
      </c>
      <c r="D1446" s="8" t="s">
        <v>1262</v>
      </c>
      <c r="E1446" s="33">
        <v>0</v>
      </c>
      <c r="F1446" s="33">
        <v>0</v>
      </c>
      <c r="G1446" s="33">
        <v>0</v>
      </c>
      <c r="H1446" s="33">
        <v>2354263719</v>
      </c>
      <c r="I1446" s="33">
        <v>2354263719</v>
      </c>
      <c r="J1446" s="33">
        <v>2354263719</v>
      </c>
      <c r="K1446" s="33">
        <v>2354263719</v>
      </c>
      <c r="L1446" s="33">
        <v>2354263719</v>
      </c>
      <c r="M1446" s="33">
        <v>2236550533</v>
      </c>
      <c r="N1446" s="33">
        <v>0</v>
      </c>
      <c r="O1446" s="33">
        <v>0</v>
      </c>
      <c r="P1446" s="33">
        <v>0</v>
      </c>
      <c r="Q1446" s="21">
        <v>0</v>
      </c>
      <c r="R1446" s="21">
        <v>0</v>
      </c>
      <c r="S1446" s="21">
        <v>0</v>
      </c>
      <c r="T1446" s="21">
        <v>0</v>
      </c>
      <c r="U1446" s="32">
        <f t="shared" si="333"/>
        <v>0</v>
      </c>
    </row>
    <row r="1447" spans="1:21" ht="56.25" outlineLevel="2">
      <c r="A1447" s="42" t="s">
        <v>1255</v>
      </c>
      <c r="B1447" s="8" t="s">
        <v>1256</v>
      </c>
      <c r="C1447" s="42">
        <v>80186</v>
      </c>
      <c r="D1447" s="8" t="s">
        <v>1263</v>
      </c>
      <c r="E1447" s="33">
        <v>0</v>
      </c>
      <c r="F1447" s="33">
        <v>0</v>
      </c>
      <c r="G1447" s="33">
        <v>0</v>
      </c>
      <c r="H1447" s="33">
        <v>2822140200</v>
      </c>
      <c r="I1447" s="33">
        <v>2822140200</v>
      </c>
      <c r="J1447" s="33">
        <v>2822140200</v>
      </c>
      <c r="K1447" s="33">
        <v>2822140200</v>
      </c>
      <c r="L1447" s="33">
        <v>2822140200</v>
      </c>
      <c r="M1447" s="33">
        <v>2510305600</v>
      </c>
      <c r="N1447" s="33">
        <v>0</v>
      </c>
      <c r="O1447" s="33">
        <v>0</v>
      </c>
      <c r="P1447" s="33">
        <v>0</v>
      </c>
      <c r="Q1447" s="21">
        <v>0</v>
      </c>
      <c r="R1447" s="21">
        <v>0</v>
      </c>
      <c r="S1447" s="21">
        <v>0</v>
      </c>
      <c r="T1447" s="21">
        <v>0</v>
      </c>
      <c r="U1447" s="32">
        <f t="shared" si="333"/>
        <v>0</v>
      </c>
    </row>
    <row r="1448" spans="1:21" ht="56.25" outlineLevel="2">
      <c r="A1448" s="42" t="s">
        <v>1255</v>
      </c>
      <c r="B1448" s="8" t="s">
        <v>1256</v>
      </c>
      <c r="C1448" s="42">
        <v>80187</v>
      </c>
      <c r="D1448" s="8" t="s">
        <v>1264</v>
      </c>
      <c r="E1448" s="33">
        <v>0</v>
      </c>
      <c r="F1448" s="33">
        <v>0</v>
      </c>
      <c r="G1448" s="33">
        <v>0</v>
      </c>
      <c r="H1448" s="33">
        <v>13029714350</v>
      </c>
      <c r="I1448" s="33">
        <v>13029714350</v>
      </c>
      <c r="J1448" s="33">
        <v>13029714350</v>
      </c>
      <c r="K1448" s="33">
        <v>13029714350</v>
      </c>
      <c r="L1448" s="33">
        <v>13029714350</v>
      </c>
      <c r="M1448" s="33">
        <v>12347020924</v>
      </c>
      <c r="N1448" s="33">
        <v>0</v>
      </c>
      <c r="O1448" s="33">
        <v>0</v>
      </c>
      <c r="P1448" s="33">
        <v>0</v>
      </c>
      <c r="Q1448" s="21">
        <v>0</v>
      </c>
      <c r="R1448" s="21">
        <v>0</v>
      </c>
      <c r="S1448" s="21">
        <v>0</v>
      </c>
      <c r="T1448" s="21">
        <v>0</v>
      </c>
      <c r="U1448" s="32">
        <f t="shared" si="333"/>
        <v>0</v>
      </c>
    </row>
    <row r="1449" spans="1:21" s="26" customFormat="1" outlineLevel="1">
      <c r="A1449" s="41" t="s">
        <v>1628</v>
      </c>
      <c r="B1449" s="6"/>
      <c r="C1449" s="41"/>
      <c r="D1449" s="6"/>
      <c r="E1449" s="34">
        <f t="shared" ref="E1449:T1449" si="341">SUBTOTAL(9,E1440:E1448)</f>
        <v>0</v>
      </c>
      <c r="F1449" s="34">
        <f t="shared" si="341"/>
        <v>0</v>
      </c>
      <c r="G1449" s="34">
        <f t="shared" si="341"/>
        <v>0</v>
      </c>
      <c r="H1449" s="34">
        <f t="shared" si="341"/>
        <v>44792383910</v>
      </c>
      <c r="I1449" s="34">
        <f t="shared" si="341"/>
        <v>44792383910</v>
      </c>
      <c r="J1449" s="34">
        <f t="shared" si="341"/>
        <v>44792383910</v>
      </c>
      <c r="K1449" s="34">
        <f t="shared" si="341"/>
        <v>44792383910</v>
      </c>
      <c r="L1449" s="34">
        <f t="shared" si="341"/>
        <v>44792383910</v>
      </c>
      <c r="M1449" s="34">
        <f t="shared" si="341"/>
        <v>42368006127</v>
      </c>
      <c r="N1449" s="34">
        <f t="shared" si="341"/>
        <v>0</v>
      </c>
      <c r="O1449" s="34">
        <f t="shared" si="341"/>
        <v>0</v>
      </c>
      <c r="P1449" s="34">
        <f t="shared" si="341"/>
        <v>0</v>
      </c>
      <c r="Q1449" s="28">
        <f t="shared" si="341"/>
        <v>0</v>
      </c>
      <c r="R1449" s="28">
        <f t="shared" si="341"/>
        <v>0</v>
      </c>
      <c r="S1449" s="28">
        <f t="shared" si="341"/>
        <v>0</v>
      </c>
      <c r="T1449" s="28">
        <f t="shared" si="341"/>
        <v>0</v>
      </c>
      <c r="U1449" s="29">
        <f t="shared" si="333"/>
        <v>0</v>
      </c>
    </row>
    <row r="1450" spans="1:21" outlineLevel="2">
      <c r="A1450" s="42" t="s">
        <v>1265</v>
      </c>
      <c r="B1450" s="8" t="s">
        <v>1266</v>
      </c>
      <c r="C1450" s="42"/>
      <c r="D1450" s="8"/>
      <c r="E1450" s="33"/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U1450" s="32">
        <f t="shared" si="333"/>
        <v>0</v>
      </c>
    </row>
    <row r="1451" spans="1:21" outlineLevel="1">
      <c r="A1451" s="42" t="s">
        <v>1629</v>
      </c>
      <c r="B1451" s="8"/>
      <c r="C1451" s="42"/>
      <c r="D1451" s="8"/>
      <c r="E1451" s="33">
        <f t="shared" ref="E1451:T1451" si="342">SUBTOTAL(9,E1450:E1450)</f>
        <v>0</v>
      </c>
      <c r="F1451" s="33">
        <f t="shared" si="342"/>
        <v>0</v>
      </c>
      <c r="G1451" s="33">
        <f t="shared" si="342"/>
        <v>0</v>
      </c>
      <c r="H1451" s="33">
        <f t="shared" si="342"/>
        <v>0</v>
      </c>
      <c r="I1451" s="33">
        <f t="shared" si="342"/>
        <v>0</v>
      </c>
      <c r="J1451" s="33">
        <f t="shared" si="342"/>
        <v>0</v>
      </c>
      <c r="K1451" s="33">
        <f t="shared" si="342"/>
        <v>0</v>
      </c>
      <c r="L1451" s="33">
        <f t="shared" si="342"/>
        <v>0</v>
      </c>
      <c r="M1451" s="33">
        <f t="shared" si="342"/>
        <v>0</v>
      </c>
      <c r="N1451" s="33">
        <f t="shared" si="342"/>
        <v>0</v>
      </c>
      <c r="O1451" s="33">
        <f t="shared" si="342"/>
        <v>0</v>
      </c>
      <c r="P1451" s="33">
        <f t="shared" si="342"/>
        <v>0</v>
      </c>
      <c r="Q1451" s="21">
        <f t="shared" si="342"/>
        <v>0</v>
      </c>
      <c r="R1451" s="21">
        <f t="shared" si="342"/>
        <v>0</v>
      </c>
      <c r="S1451" s="21">
        <f t="shared" si="342"/>
        <v>0</v>
      </c>
      <c r="T1451" s="21">
        <f t="shared" si="342"/>
        <v>0</v>
      </c>
      <c r="U1451" s="32">
        <f t="shared" si="333"/>
        <v>0</v>
      </c>
    </row>
    <row r="1452" spans="1:21" ht="33.75" outlineLevel="2">
      <c r="A1452" s="42" t="s">
        <v>1267</v>
      </c>
      <c r="B1452" s="8" t="s">
        <v>1268</v>
      </c>
      <c r="C1452" s="42"/>
      <c r="D1452" s="8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U1452" s="32">
        <f t="shared" si="333"/>
        <v>0</v>
      </c>
    </row>
    <row r="1453" spans="1:21" outlineLevel="1">
      <c r="A1453" s="42" t="s">
        <v>1630</v>
      </c>
      <c r="B1453" s="8"/>
      <c r="C1453" s="42"/>
      <c r="D1453" s="8"/>
      <c r="E1453" s="33">
        <f t="shared" ref="E1453:T1453" si="343">SUBTOTAL(9,E1452:E1452)</f>
        <v>0</v>
      </c>
      <c r="F1453" s="33">
        <f t="shared" si="343"/>
        <v>0</v>
      </c>
      <c r="G1453" s="33">
        <f t="shared" si="343"/>
        <v>0</v>
      </c>
      <c r="H1453" s="33">
        <f t="shared" si="343"/>
        <v>0</v>
      </c>
      <c r="I1453" s="33">
        <f t="shared" si="343"/>
        <v>0</v>
      </c>
      <c r="J1453" s="33">
        <f t="shared" si="343"/>
        <v>0</v>
      </c>
      <c r="K1453" s="33">
        <f t="shared" si="343"/>
        <v>0</v>
      </c>
      <c r="L1453" s="33">
        <f t="shared" si="343"/>
        <v>0</v>
      </c>
      <c r="M1453" s="33">
        <f t="shared" si="343"/>
        <v>0</v>
      </c>
      <c r="N1453" s="33">
        <f t="shared" si="343"/>
        <v>0</v>
      </c>
      <c r="O1453" s="33">
        <f t="shared" si="343"/>
        <v>0</v>
      </c>
      <c r="P1453" s="33">
        <f t="shared" si="343"/>
        <v>0</v>
      </c>
      <c r="Q1453" s="21">
        <f t="shared" si="343"/>
        <v>0</v>
      </c>
      <c r="R1453" s="21">
        <f t="shared" si="343"/>
        <v>0</v>
      </c>
      <c r="S1453" s="21">
        <f t="shared" si="343"/>
        <v>0</v>
      </c>
      <c r="T1453" s="21">
        <f t="shared" si="343"/>
        <v>0</v>
      </c>
      <c r="U1453" s="32">
        <f t="shared" si="333"/>
        <v>0</v>
      </c>
    </row>
    <row r="1454" spans="1:21" ht="22.5" outlineLevel="2">
      <c r="A1454" s="42" t="s">
        <v>1269</v>
      </c>
      <c r="B1454" s="8" t="s">
        <v>1270</v>
      </c>
      <c r="C1454" s="42"/>
      <c r="D1454" s="8"/>
      <c r="E1454" s="33"/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U1454" s="32">
        <f t="shared" si="333"/>
        <v>0</v>
      </c>
    </row>
    <row r="1455" spans="1:21" ht="33.75" outlineLevel="2">
      <c r="A1455" s="42" t="s">
        <v>1269</v>
      </c>
      <c r="B1455" s="8" t="s">
        <v>1270</v>
      </c>
      <c r="C1455" s="42">
        <v>80210</v>
      </c>
      <c r="D1455" s="8" t="s">
        <v>1271</v>
      </c>
      <c r="E1455" s="33">
        <v>0</v>
      </c>
      <c r="F1455" s="33">
        <v>0</v>
      </c>
      <c r="G1455" s="33">
        <v>0</v>
      </c>
      <c r="H1455" s="33">
        <v>6500000000</v>
      </c>
      <c r="I1455" s="33">
        <v>0</v>
      </c>
      <c r="J1455" s="33">
        <v>0</v>
      </c>
      <c r="K1455" s="33">
        <v>6500000000</v>
      </c>
      <c r="L1455" s="33">
        <v>6323663733</v>
      </c>
      <c r="M1455" s="33">
        <v>6323663733</v>
      </c>
      <c r="N1455" s="33">
        <v>1862770442</v>
      </c>
      <c r="O1455" s="33">
        <v>1826634992</v>
      </c>
      <c r="P1455" s="33">
        <v>176336267</v>
      </c>
      <c r="Q1455" s="21">
        <v>4600000000</v>
      </c>
      <c r="R1455" s="21">
        <v>36135450</v>
      </c>
      <c r="S1455" s="21">
        <v>6500000000</v>
      </c>
      <c r="T1455" s="21">
        <v>0</v>
      </c>
      <c r="U1455" s="32">
        <v>0</v>
      </c>
    </row>
    <row r="1456" spans="1:21" ht="33.75" outlineLevel="2">
      <c r="A1456" s="42" t="s">
        <v>1269</v>
      </c>
      <c r="B1456" s="8" t="s">
        <v>1270</v>
      </c>
      <c r="C1456" s="42">
        <v>80211</v>
      </c>
      <c r="D1456" s="8" t="s">
        <v>1272</v>
      </c>
      <c r="E1456" s="33">
        <v>0</v>
      </c>
      <c r="F1456" s="33">
        <v>0</v>
      </c>
      <c r="G1456" s="33">
        <v>0</v>
      </c>
      <c r="H1456" s="33">
        <v>2300000000</v>
      </c>
      <c r="I1456" s="33">
        <v>0</v>
      </c>
      <c r="J1456" s="33">
        <v>0</v>
      </c>
      <c r="K1456" s="33">
        <v>2300000000</v>
      </c>
      <c r="L1456" s="33">
        <v>2174848718</v>
      </c>
      <c r="M1456" s="33">
        <v>1956660059</v>
      </c>
      <c r="N1456" s="33">
        <v>0</v>
      </c>
      <c r="O1456" s="33">
        <v>0</v>
      </c>
      <c r="P1456" s="33">
        <v>125151282</v>
      </c>
      <c r="Q1456" s="21">
        <v>0</v>
      </c>
      <c r="R1456" s="21">
        <v>0</v>
      </c>
      <c r="S1456" s="21">
        <v>0</v>
      </c>
      <c r="T1456" s="21">
        <v>0</v>
      </c>
      <c r="U1456" s="32">
        <f t="shared" si="333"/>
        <v>0</v>
      </c>
    </row>
    <row r="1457" spans="1:21" ht="33.75" outlineLevel="2">
      <c r="A1457" s="42" t="s">
        <v>1269</v>
      </c>
      <c r="B1457" s="8" t="s">
        <v>1270</v>
      </c>
      <c r="C1457" s="42">
        <v>80212</v>
      </c>
      <c r="D1457" s="8" t="s">
        <v>1273</v>
      </c>
      <c r="E1457" s="33">
        <v>0</v>
      </c>
      <c r="F1457" s="33">
        <v>0</v>
      </c>
      <c r="G1457" s="33">
        <v>0</v>
      </c>
      <c r="H1457" s="33">
        <v>2912000000</v>
      </c>
      <c r="I1457" s="33">
        <v>0</v>
      </c>
      <c r="J1457" s="33">
        <v>0</v>
      </c>
      <c r="K1457" s="33">
        <v>2912000000</v>
      </c>
      <c r="L1457" s="33">
        <v>2912000000</v>
      </c>
      <c r="M1457" s="33">
        <v>0</v>
      </c>
      <c r="N1457" s="33">
        <v>0</v>
      </c>
      <c r="O1457" s="33">
        <v>0</v>
      </c>
      <c r="P1457" s="33">
        <v>0</v>
      </c>
      <c r="Q1457" s="21">
        <v>0</v>
      </c>
      <c r="R1457" s="21">
        <v>0</v>
      </c>
      <c r="S1457" s="21">
        <v>0</v>
      </c>
      <c r="T1457" s="21">
        <v>0</v>
      </c>
      <c r="U1457" s="32">
        <f t="shared" si="333"/>
        <v>0</v>
      </c>
    </row>
    <row r="1458" spans="1:21" s="26" customFormat="1" outlineLevel="1">
      <c r="A1458" s="41" t="s">
        <v>1631</v>
      </c>
      <c r="B1458" s="6"/>
      <c r="C1458" s="41"/>
      <c r="D1458" s="6"/>
      <c r="E1458" s="34">
        <f t="shared" ref="E1458:T1458" si="344">SUBTOTAL(9,E1454:E1457)</f>
        <v>0</v>
      </c>
      <c r="F1458" s="34">
        <f t="shared" si="344"/>
        <v>0</v>
      </c>
      <c r="G1458" s="34">
        <f t="shared" si="344"/>
        <v>0</v>
      </c>
      <c r="H1458" s="34">
        <f t="shared" si="344"/>
        <v>11712000000</v>
      </c>
      <c r="I1458" s="34">
        <f t="shared" si="344"/>
        <v>0</v>
      </c>
      <c r="J1458" s="34">
        <f t="shared" si="344"/>
        <v>0</v>
      </c>
      <c r="K1458" s="34">
        <f t="shared" si="344"/>
        <v>11712000000</v>
      </c>
      <c r="L1458" s="34">
        <f t="shared" si="344"/>
        <v>11410512451</v>
      </c>
      <c r="M1458" s="34">
        <f t="shared" si="344"/>
        <v>8280323792</v>
      </c>
      <c r="N1458" s="34">
        <f t="shared" si="344"/>
        <v>1862770442</v>
      </c>
      <c r="O1458" s="34">
        <f t="shared" si="344"/>
        <v>1826634992</v>
      </c>
      <c r="P1458" s="34">
        <f t="shared" si="344"/>
        <v>301487549</v>
      </c>
      <c r="Q1458" s="28">
        <f t="shared" si="344"/>
        <v>4600000000</v>
      </c>
      <c r="R1458" s="28">
        <f t="shared" si="344"/>
        <v>36135450</v>
      </c>
      <c r="S1458" s="28">
        <f t="shared" si="344"/>
        <v>6500000000</v>
      </c>
      <c r="T1458" s="28">
        <f t="shared" si="344"/>
        <v>0</v>
      </c>
      <c r="U1458" s="29">
        <v>0</v>
      </c>
    </row>
    <row r="1459" spans="1:21" outlineLevel="2">
      <c r="A1459" s="42" t="s">
        <v>1274</v>
      </c>
      <c r="B1459" s="8" t="s">
        <v>1275</v>
      </c>
      <c r="C1459" s="42"/>
      <c r="D1459" s="8"/>
      <c r="E1459" s="33"/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U1459" s="32">
        <f t="shared" si="333"/>
        <v>0</v>
      </c>
    </row>
    <row r="1460" spans="1:21" outlineLevel="1">
      <c r="A1460" s="42" t="s">
        <v>1632</v>
      </c>
      <c r="B1460" s="8"/>
      <c r="C1460" s="42"/>
      <c r="D1460" s="8"/>
      <c r="E1460" s="33">
        <f t="shared" ref="E1460:T1460" si="345">SUBTOTAL(9,E1459:E1459)</f>
        <v>0</v>
      </c>
      <c r="F1460" s="33">
        <f t="shared" si="345"/>
        <v>0</v>
      </c>
      <c r="G1460" s="33">
        <f t="shared" si="345"/>
        <v>0</v>
      </c>
      <c r="H1460" s="33">
        <f t="shared" si="345"/>
        <v>0</v>
      </c>
      <c r="I1460" s="33">
        <f t="shared" si="345"/>
        <v>0</v>
      </c>
      <c r="J1460" s="33">
        <f t="shared" si="345"/>
        <v>0</v>
      </c>
      <c r="K1460" s="33">
        <f t="shared" si="345"/>
        <v>0</v>
      </c>
      <c r="L1460" s="33">
        <f t="shared" si="345"/>
        <v>0</v>
      </c>
      <c r="M1460" s="33">
        <f t="shared" si="345"/>
        <v>0</v>
      </c>
      <c r="N1460" s="33">
        <f t="shared" si="345"/>
        <v>0</v>
      </c>
      <c r="O1460" s="33">
        <f t="shared" si="345"/>
        <v>0</v>
      </c>
      <c r="P1460" s="33">
        <f t="shared" si="345"/>
        <v>0</v>
      </c>
      <c r="Q1460" s="21">
        <f t="shared" si="345"/>
        <v>0</v>
      </c>
      <c r="R1460" s="21">
        <f t="shared" si="345"/>
        <v>0</v>
      </c>
      <c r="S1460" s="21">
        <f t="shared" si="345"/>
        <v>0</v>
      </c>
      <c r="T1460" s="21">
        <f t="shared" si="345"/>
        <v>0</v>
      </c>
      <c r="U1460" s="32">
        <f t="shared" si="333"/>
        <v>0</v>
      </c>
    </row>
    <row r="1461" spans="1:21" outlineLevel="2">
      <c r="A1461" s="42" t="s">
        <v>1276</v>
      </c>
      <c r="B1461" s="8" t="s">
        <v>1277</v>
      </c>
      <c r="C1461" s="42"/>
      <c r="D1461" s="8"/>
      <c r="E1461" s="33"/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U1461" s="32">
        <f t="shared" si="333"/>
        <v>0</v>
      </c>
    </row>
    <row r="1462" spans="1:21" outlineLevel="1">
      <c r="A1462" s="42" t="s">
        <v>1633</v>
      </c>
      <c r="B1462" s="8"/>
      <c r="C1462" s="42"/>
      <c r="D1462" s="8"/>
      <c r="E1462" s="33">
        <f t="shared" ref="E1462:T1462" si="346">SUBTOTAL(9,E1461:E1461)</f>
        <v>0</v>
      </c>
      <c r="F1462" s="33">
        <f t="shared" si="346"/>
        <v>0</v>
      </c>
      <c r="G1462" s="33">
        <f t="shared" si="346"/>
        <v>0</v>
      </c>
      <c r="H1462" s="33">
        <f t="shared" si="346"/>
        <v>0</v>
      </c>
      <c r="I1462" s="33">
        <f t="shared" si="346"/>
        <v>0</v>
      </c>
      <c r="J1462" s="33">
        <f t="shared" si="346"/>
        <v>0</v>
      </c>
      <c r="K1462" s="33">
        <f t="shared" si="346"/>
        <v>0</v>
      </c>
      <c r="L1462" s="33">
        <f t="shared" si="346"/>
        <v>0</v>
      </c>
      <c r="M1462" s="33">
        <f t="shared" si="346"/>
        <v>0</v>
      </c>
      <c r="N1462" s="33">
        <f t="shared" si="346"/>
        <v>0</v>
      </c>
      <c r="O1462" s="33">
        <f t="shared" si="346"/>
        <v>0</v>
      </c>
      <c r="P1462" s="33">
        <f t="shared" si="346"/>
        <v>0</v>
      </c>
      <c r="Q1462" s="21">
        <f t="shared" si="346"/>
        <v>0</v>
      </c>
      <c r="R1462" s="21">
        <f t="shared" si="346"/>
        <v>0</v>
      </c>
      <c r="S1462" s="21">
        <f t="shared" si="346"/>
        <v>0</v>
      </c>
      <c r="T1462" s="21">
        <f t="shared" si="346"/>
        <v>0</v>
      </c>
      <c r="U1462" s="32">
        <f t="shared" si="333"/>
        <v>0</v>
      </c>
    </row>
    <row r="1463" spans="1:21" ht="33.75" outlineLevel="2">
      <c r="A1463" s="42" t="s">
        <v>1278</v>
      </c>
      <c r="B1463" s="8" t="s">
        <v>1279</v>
      </c>
      <c r="C1463" s="42"/>
      <c r="D1463" s="8"/>
      <c r="E1463" s="33"/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U1463" s="32">
        <f t="shared" si="333"/>
        <v>0</v>
      </c>
    </row>
    <row r="1464" spans="1:21" outlineLevel="1">
      <c r="A1464" s="42" t="s">
        <v>1634</v>
      </c>
      <c r="B1464" s="8"/>
      <c r="C1464" s="42"/>
      <c r="D1464" s="8"/>
      <c r="E1464" s="33">
        <f t="shared" ref="E1464:T1464" si="347">SUBTOTAL(9,E1463:E1463)</f>
        <v>0</v>
      </c>
      <c r="F1464" s="33">
        <f t="shared" si="347"/>
        <v>0</v>
      </c>
      <c r="G1464" s="33">
        <f t="shared" si="347"/>
        <v>0</v>
      </c>
      <c r="H1464" s="33">
        <f t="shared" si="347"/>
        <v>0</v>
      </c>
      <c r="I1464" s="33">
        <f t="shared" si="347"/>
        <v>0</v>
      </c>
      <c r="J1464" s="33">
        <f t="shared" si="347"/>
        <v>0</v>
      </c>
      <c r="K1464" s="33">
        <f t="shared" si="347"/>
        <v>0</v>
      </c>
      <c r="L1464" s="33">
        <f t="shared" si="347"/>
        <v>0</v>
      </c>
      <c r="M1464" s="33">
        <f t="shared" si="347"/>
        <v>0</v>
      </c>
      <c r="N1464" s="33">
        <f t="shared" si="347"/>
        <v>0</v>
      </c>
      <c r="O1464" s="33">
        <f t="shared" si="347"/>
        <v>0</v>
      </c>
      <c r="P1464" s="33">
        <f t="shared" si="347"/>
        <v>0</v>
      </c>
      <c r="Q1464" s="21">
        <f t="shared" si="347"/>
        <v>0</v>
      </c>
      <c r="R1464" s="21">
        <f t="shared" si="347"/>
        <v>0</v>
      </c>
      <c r="S1464" s="21">
        <f t="shared" si="347"/>
        <v>0</v>
      </c>
      <c r="T1464" s="21">
        <f t="shared" si="347"/>
        <v>0</v>
      </c>
      <c r="U1464" s="32">
        <f t="shared" si="333"/>
        <v>0</v>
      </c>
    </row>
    <row r="1465" spans="1:21" ht="22.5" outlineLevel="2">
      <c r="A1465" s="42" t="s">
        <v>1280</v>
      </c>
      <c r="B1465" s="8" t="s">
        <v>1281</v>
      </c>
      <c r="C1465" s="42"/>
      <c r="D1465" s="8"/>
      <c r="E1465" s="33"/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U1465" s="32">
        <f t="shared" si="333"/>
        <v>0</v>
      </c>
    </row>
    <row r="1466" spans="1:21" ht="22.5" outlineLevel="2">
      <c r="A1466" s="42" t="s">
        <v>1280</v>
      </c>
      <c r="B1466" s="8" t="s">
        <v>1281</v>
      </c>
      <c r="C1466" s="42">
        <v>80250</v>
      </c>
      <c r="D1466" s="8" t="s">
        <v>1282</v>
      </c>
      <c r="E1466" s="33">
        <v>0</v>
      </c>
      <c r="F1466" s="33">
        <v>0</v>
      </c>
      <c r="G1466" s="33">
        <v>0</v>
      </c>
      <c r="H1466" s="33">
        <v>4281214469</v>
      </c>
      <c r="I1466" s="33">
        <v>0</v>
      </c>
      <c r="J1466" s="33">
        <v>0</v>
      </c>
      <c r="K1466" s="33">
        <v>4281214469</v>
      </c>
      <c r="L1466" s="33">
        <v>0</v>
      </c>
      <c r="M1466" s="33">
        <v>0</v>
      </c>
      <c r="N1466" s="33">
        <v>0</v>
      </c>
      <c r="O1466" s="33">
        <v>0</v>
      </c>
      <c r="P1466" s="33">
        <v>4281214469</v>
      </c>
      <c r="Q1466" s="21">
        <v>0</v>
      </c>
      <c r="R1466" s="21">
        <v>0</v>
      </c>
      <c r="S1466" s="21">
        <v>0</v>
      </c>
      <c r="T1466" s="21">
        <v>0</v>
      </c>
      <c r="U1466" s="32">
        <f t="shared" si="333"/>
        <v>0</v>
      </c>
    </row>
    <row r="1467" spans="1:21" s="26" customFormat="1" outlineLevel="1">
      <c r="A1467" s="41" t="s">
        <v>1635</v>
      </c>
      <c r="B1467" s="6"/>
      <c r="C1467" s="41"/>
      <c r="D1467" s="6"/>
      <c r="E1467" s="34">
        <f t="shared" ref="E1467:T1467" si="348">SUBTOTAL(9,E1465:E1466)</f>
        <v>0</v>
      </c>
      <c r="F1467" s="34">
        <f t="shared" si="348"/>
        <v>0</v>
      </c>
      <c r="G1467" s="34">
        <f t="shared" si="348"/>
        <v>0</v>
      </c>
      <c r="H1467" s="34">
        <f t="shared" si="348"/>
        <v>4281214469</v>
      </c>
      <c r="I1467" s="34">
        <f t="shared" si="348"/>
        <v>0</v>
      </c>
      <c r="J1467" s="34">
        <f t="shared" si="348"/>
        <v>0</v>
      </c>
      <c r="K1467" s="34">
        <f t="shared" si="348"/>
        <v>4281214469</v>
      </c>
      <c r="L1467" s="34">
        <f t="shared" si="348"/>
        <v>0</v>
      </c>
      <c r="M1467" s="34">
        <f t="shared" si="348"/>
        <v>0</v>
      </c>
      <c r="N1467" s="34">
        <f t="shared" si="348"/>
        <v>0</v>
      </c>
      <c r="O1467" s="34">
        <f t="shared" si="348"/>
        <v>0</v>
      </c>
      <c r="P1467" s="34">
        <f t="shared" si="348"/>
        <v>4281214469</v>
      </c>
      <c r="Q1467" s="28">
        <f t="shared" si="348"/>
        <v>0</v>
      </c>
      <c r="R1467" s="28">
        <f t="shared" si="348"/>
        <v>0</v>
      </c>
      <c r="S1467" s="28">
        <f t="shared" si="348"/>
        <v>0</v>
      </c>
      <c r="T1467" s="28">
        <f t="shared" si="348"/>
        <v>0</v>
      </c>
      <c r="U1467" s="29">
        <f t="shared" si="333"/>
        <v>0</v>
      </c>
    </row>
    <row r="1468" spans="1:21" ht="45" outlineLevel="2">
      <c r="A1468" s="42" t="s">
        <v>1283</v>
      </c>
      <c r="B1468" s="8" t="s">
        <v>1284</v>
      </c>
      <c r="C1468" s="42"/>
      <c r="D1468" s="8"/>
      <c r="E1468" s="33"/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U1468" s="32">
        <f t="shared" si="333"/>
        <v>0</v>
      </c>
    </row>
    <row r="1469" spans="1:21" outlineLevel="1">
      <c r="A1469" s="41" t="s">
        <v>1636</v>
      </c>
      <c r="B1469" s="8"/>
      <c r="C1469" s="42"/>
      <c r="D1469" s="8"/>
      <c r="E1469" s="33">
        <f t="shared" ref="E1469:T1469" si="349">SUBTOTAL(9,E1468:E1468)</f>
        <v>0</v>
      </c>
      <c r="F1469" s="33">
        <f t="shared" si="349"/>
        <v>0</v>
      </c>
      <c r="G1469" s="33">
        <f t="shared" si="349"/>
        <v>0</v>
      </c>
      <c r="H1469" s="33">
        <f t="shared" si="349"/>
        <v>0</v>
      </c>
      <c r="I1469" s="33">
        <f t="shared" si="349"/>
        <v>0</v>
      </c>
      <c r="J1469" s="33">
        <f t="shared" si="349"/>
        <v>0</v>
      </c>
      <c r="K1469" s="33">
        <f t="shared" si="349"/>
        <v>0</v>
      </c>
      <c r="L1469" s="33">
        <f t="shared" si="349"/>
        <v>0</v>
      </c>
      <c r="M1469" s="33">
        <f t="shared" si="349"/>
        <v>0</v>
      </c>
      <c r="N1469" s="33">
        <f t="shared" si="349"/>
        <v>0</v>
      </c>
      <c r="O1469" s="33">
        <f t="shared" si="349"/>
        <v>0</v>
      </c>
      <c r="P1469" s="33">
        <f t="shared" si="349"/>
        <v>0</v>
      </c>
      <c r="Q1469" s="21">
        <f t="shared" si="349"/>
        <v>0</v>
      </c>
      <c r="R1469" s="21">
        <f t="shared" si="349"/>
        <v>0</v>
      </c>
      <c r="S1469" s="21">
        <f t="shared" si="349"/>
        <v>0</v>
      </c>
      <c r="T1469" s="21">
        <f t="shared" si="349"/>
        <v>0</v>
      </c>
      <c r="U1469" s="32">
        <f t="shared" si="333"/>
        <v>0</v>
      </c>
    </row>
    <row r="1470" spans="1:21" ht="33.75" outlineLevel="2">
      <c r="A1470" s="42" t="s">
        <v>1285</v>
      </c>
      <c r="B1470" s="8" t="s">
        <v>1286</v>
      </c>
      <c r="C1470" s="42"/>
      <c r="D1470" s="8"/>
      <c r="E1470" s="33"/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U1470" s="32">
        <f t="shared" si="333"/>
        <v>0</v>
      </c>
    </row>
    <row r="1471" spans="1:21" outlineLevel="1">
      <c r="A1471" s="41" t="s">
        <v>1637</v>
      </c>
      <c r="B1471" s="8"/>
      <c r="C1471" s="42"/>
      <c r="D1471" s="8"/>
      <c r="E1471" s="33">
        <f t="shared" ref="E1471:T1471" si="350">SUBTOTAL(9,E1470:E1470)</f>
        <v>0</v>
      </c>
      <c r="F1471" s="33">
        <f t="shared" si="350"/>
        <v>0</v>
      </c>
      <c r="G1471" s="33">
        <f t="shared" si="350"/>
        <v>0</v>
      </c>
      <c r="H1471" s="33">
        <f t="shared" si="350"/>
        <v>0</v>
      </c>
      <c r="I1471" s="33">
        <f t="shared" si="350"/>
        <v>0</v>
      </c>
      <c r="J1471" s="33">
        <f t="shared" si="350"/>
        <v>0</v>
      </c>
      <c r="K1471" s="33">
        <f t="shared" si="350"/>
        <v>0</v>
      </c>
      <c r="L1471" s="33">
        <f t="shared" si="350"/>
        <v>0</v>
      </c>
      <c r="M1471" s="33">
        <f t="shared" si="350"/>
        <v>0</v>
      </c>
      <c r="N1471" s="33">
        <f t="shared" si="350"/>
        <v>0</v>
      </c>
      <c r="O1471" s="33">
        <f t="shared" si="350"/>
        <v>0</v>
      </c>
      <c r="P1471" s="33">
        <f t="shared" si="350"/>
        <v>0</v>
      </c>
      <c r="Q1471" s="21">
        <f t="shared" si="350"/>
        <v>0</v>
      </c>
      <c r="R1471" s="21">
        <f t="shared" si="350"/>
        <v>0</v>
      </c>
      <c r="S1471" s="21">
        <f t="shared" si="350"/>
        <v>0</v>
      </c>
      <c r="T1471" s="21">
        <f t="shared" si="350"/>
        <v>0</v>
      </c>
      <c r="U1471" s="32">
        <f t="shared" si="333"/>
        <v>0</v>
      </c>
    </row>
    <row r="1472" spans="1:21" ht="22.5" outlineLevel="2">
      <c r="A1472" s="42" t="s">
        <v>1287</v>
      </c>
      <c r="B1472" s="8" t="s">
        <v>1288</v>
      </c>
      <c r="C1472" s="42"/>
      <c r="D1472" s="8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U1472" s="32">
        <f t="shared" si="333"/>
        <v>0</v>
      </c>
    </row>
    <row r="1473" spans="1:22" ht="22.5" outlineLevel="2">
      <c r="A1473" s="42" t="s">
        <v>1287</v>
      </c>
      <c r="B1473" s="8" t="s">
        <v>1288</v>
      </c>
      <c r="C1473" s="42">
        <v>90000</v>
      </c>
      <c r="D1473" s="8" t="s">
        <v>1289</v>
      </c>
      <c r="E1473" s="33">
        <v>0</v>
      </c>
      <c r="F1473" s="33">
        <v>0</v>
      </c>
      <c r="G1473" s="33">
        <v>0</v>
      </c>
      <c r="H1473" s="33">
        <v>115966568</v>
      </c>
      <c r="I1473" s="33">
        <v>0</v>
      </c>
      <c r="J1473" s="33">
        <v>0</v>
      </c>
      <c r="K1473" s="33">
        <v>115966568</v>
      </c>
      <c r="L1473" s="33">
        <v>114324317</v>
      </c>
      <c r="M1473" s="33">
        <v>114324317</v>
      </c>
      <c r="N1473" s="33">
        <v>114324317</v>
      </c>
      <c r="O1473" s="33">
        <v>114324317</v>
      </c>
      <c r="P1473" s="33">
        <v>1642251</v>
      </c>
      <c r="Q1473" s="21">
        <v>65671188</v>
      </c>
      <c r="R1473" s="21">
        <v>114324317</v>
      </c>
      <c r="S1473" s="21">
        <v>115966568</v>
      </c>
      <c r="T1473" s="21">
        <v>0</v>
      </c>
      <c r="U1473" s="32">
        <f t="shared" si="333"/>
        <v>0</v>
      </c>
    </row>
    <row r="1474" spans="1:22" s="26" customFormat="1" outlineLevel="1">
      <c r="A1474" s="41" t="s">
        <v>1638</v>
      </c>
      <c r="B1474" s="6"/>
      <c r="C1474" s="41"/>
      <c r="D1474" s="6"/>
      <c r="E1474" s="34">
        <f t="shared" ref="E1474:T1474" si="351">SUBTOTAL(9,E1472:E1473)</f>
        <v>0</v>
      </c>
      <c r="F1474" s="34">
        <f t="shared" si="351"/>
        <v>0</v>
      </c>
      <c r="G1474" s="34">
        <f t="shared" si="351"/>
        <v>0</v>
      </c>
      <c r="H1474" s="34">
        <f t="shared" si="351"/>
        <v>115966568</v>
      </c>
      <c r="I1474" s="34">
        <f t="shared" si="351"/>
        <v>0</v>
      </c>
      <c r="J1474" s="34">
        <f t="shared" si="351"/>
        <v>0</v>
      </c>
      <c r="K1474" s="34">
        <f t="shared" si="351"/>
        <v>115966568</v>
      </c>
      <c r="L1474" s="34">
        <f t="shared" si="351"/>
        <v>114324317</v>
      </c>
      <c r="M1474" s="34">
        <f t="shared" si="351"/>
        <v>114324317</v>
      </c>
      <c r="N1474" s="34">
        <f t="shared" si="351"/>
        <v>114324317</v>
      </c>
      <c r="O1474" s="34">
        <f t="shared" si="351"/>
        <v>114324317</v>
      </c>
      <c r="P1474" s="34">
        <f t="shared" si="351"/>
        <v>1642251</v>
      </c>
      <c r="Q1474" s="28">
        <f t="shared" si="351"/>
        <v>65671188</v>
      </c>
      <c r="R1474" s="28">
        <f t="shared" si="351"/>
        <v>114324317</v>
      </c>
      <c r="S1474" s="28">
        <f t="shared" si="351"/>
        <v>115966568</v>
      </c>
      <c r="T1474" s="28">
        <f t="shared" si="351"/>
        <v>0</v>
      </c>
      <c r="U1474" s="29">
        <f t="shared" si="333"/>
        <v>0</v>
      </c>
    </row>
    <row r="1475" spans="1:22" ht="33.75" outlineLevel="2">
      <c r="A1475" s="42" t="s">
        <v>1290</v>
      </c>
      <c r="B1475" s="8" t="s">
        <v>1291</v>
      </c>
      <c r="C1475" s="42"/>
      <c r="D1475" s="8"/>
      <c r="E1475" s="33"/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U1475" s="32">
        <f t="shared" si="333"/>
        <v>0</v>
      </c>
    </row>
    <row r="1476" spans="1:22" outlineLevel="1">
      <c r="A1476" s="42" t="s">
        <v>1639</v>
      </c>
      <c r="B1476" s="8"/>
      <c r="C1476" s="42"/>
      <c r="D1476" s="8"/>
      <c r="E1476" s="33">
        <f t="shared" ref="E1476:T1476" si="352">SUBTOTAL(9,E1475:E1475)</f>
        <v>0</v>
      </c>
      <c r="F1476" s="33">
        <f t="shared" si="352"/>
        <v>0</v>
      </c>
      <c r="G1476" s="33">
        <f t="shared" si="352"/>
        <v>0</v>
      </c>
      <c r="H1476" s="33">
        <f t="shared" si="352"/>
        <v>0</v>
      </c>
      <c r="I1476" s="33">
        <f t="shared" si="352"/>
        <v>0</v>
      </c>
      <c r="J1476" s="33">
        <f t="shared" si="352"/>
        <v>0</v>
      </c>
      <c r="K1476" s="33">
        <f t="shared" si="352"/>
        <v>0</v>
      </c>
      <c r="L1476" s="33">
        <f t="shared" si="352"/>
        <v>0</v>
      </c>
      <c r="M1476" s="33">
        <f t="shared" si="352"/>
        <v>0</v>
      </c>
      <c r="N1476" s="33">
        <f t="shared" si="352"/>
        <v>0</v>
      </c>
      <c r="O1476" s="33">
        <f t="shared" si="352"/>
        <v>0</v>
      </c>
      <c r="P1476" s="33">
        <f t="shared" si="352"/>
        <v>0</v>
      </c>
      <c r="Q1476" s="21">
        <f t="shared" si="352"/>
        <v>0</v>
      </c>
      <c r="R1476" s="21">
        <f t="shared" si="352"/>
        <v>0</v>
      </c>
      <c r="S1476" s="21">
        <f t="shared" si="352"/>
        <v>0</v>
      </c>
      <c r="T1476" s="21">
        <f t="shared" si="352"/>
        <v>0</v>
      </c>
      <c r="U1476" s="32">
        <f t="shared" si="333"/>
        <v>0</v>
      </c>
    </row>
    <row r="1477" spans="1:22" ht="22.5" outlineLevel="2">
      <c r="A1477" s="42" t="s">
        <v>1292</v>
      </c>
      <c r="B1477" s="8" t="s">
        <v>1293</v>
      </c>
      <c r="C1477" s="42"/>
      <c r="D1477" s="8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U1477" s="32">
        <f t="shared" si="333"/>
        <v>0</v>
      </c>
    </row>
    <row r="1478" spans="1:22" outlineLevel="1">
      <c r="A1478" s="42" t="s">
        <v>1640</v>
      </c>
      <c r="B1478" s="8"/>
      <c r="C1478" s="42"/>
      <c r="D1478" s="8"/>
      <c r="E1478" s="33">
        <f t="shared" ref="E1478:T1478" si="353">SUBTOTAL(9,E1477:E1477)</f>
        <v>0</v>
      </c>
      <c r="F1478" s="33">
        <f t="shared" si="353"/>
        <v>0</v>
      </c>
      <c r="G1478" s="33">
        <f t="shared" si="353"/>
        <v>0</v>
      </c>
      <c r="H1478" s="33">
        <f t="shared" si="353"/>
        <v>0</v>
      </c>
      <c r="I1478" s="33">
        <f t="shared" si="353"/>
        <v>0</v>
      </c>
      <c r="J1478" s="33">
        <f t="shared" si="353"/>
        <v>0</v>
      </c>
      <c r="K1478" s="33">
        <f t="shared" si="353"/>
        <v>0</v>
      </c>
      <c r="L1478" s="33">
        <f t="shared" si="353"/>
        <v>0</v>
      </c>
      <c r="M1478" s="33">
        <f t="shared" si="353"/>
        <v>0</v>
      </c>
      <c r="N1478" s="33">
        <f t="shared" si="353"/>
        <v>0</v>
      </c>
      <c r="O1478" s="33">
        <f t="shared" si="353"/>
        <v>0</v>
      </c>
      <c r="P1478" s="33">
        <f t="shared" si="353"/>
        <v>0</v>
      </c>
      <c r="Q1478" s="21">
        <f t="shared" si="353"/>
        <v>0</v>
      </c>
      <c r="R1478" s="21">
        <f t="shared" si="353"/>
        <v>0</v>
      </c>
      <c r="S1478" s="21">
        <f t="shared" si="353"/>
        <v>0</v>
      </c>
      <c r="T1478" s="21">
        <f t="shared" si="353"/>
        <v>0</v>
      </c>
      <c r="U1478" s="32">
        <f t="shared" si="333"/>
        <v>0</v>
      </c>
    </row>
    <row r="1479" spans="1:22" outlineLevel="2">
      <c r="A1479" s="42" t="s">
        <v>1294</v>
      </c>
      <c r="B1479" s="8" t="s">
        <v>1295</v>
      </c>
      <c r="C1479" s="42"/>
      <c r="D1479" s="8"/>
      <c r="E1479" s="33"/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U1479" s="32">
        <f t="shared" si="333"/>
        <v>0</v>
      </c>
    </row>
    <row r="1480" spans="1:22" outlineLevel="2">
      <c r="A1480" s="42" t="s">
        <v>1294</v>
      </c>
      <c r="B1480" s="8" t="s">
        <v>1295</v>
      </c>
      <c r="C1480" s="42">
        <v>90100</v>
      </c>
      <c r="D1480" s="8" t="s">
        <v>1296</v>
      </c>
      <c r="E1480" s="33">
        <v>0</v>
      </c>
      <c r="F1480" s="33">
        <v>0</v>
      </c>
      <c r="G1480" s="33">
        <v>0</v>
      </c>
      <c r="H1480" s="33">
        <v>375450093</v>
      </c>
      <c r="I1480" s="33">
        <v>0</v>
      </c>
      <c r="J1480" s="33">
        <v>0</v>
      </c>
      <c r="K1480" s="33">
        <v>375450093</v>
      </c>
      <c r="L1480" s="33">
        <v>354175858</v>
      </c>
      <c r="M1480" s="33">
        <v>354175858</v>
      </c>
      <c r="N1480" s="33">
        <v>307649512</v>
      </c>
      <c r="O1480" s="33">
        <v>293065753</v>
      </c>
      <c r="P1480" s="33">
        <v>21274235</v>
      </c>
      <c r="Q1480" s="21">
        <v>64716022</v>
      </c>
      <c r="R1480" s="21">
        <v>73236406</v>
      </c>
      <c r="S1480" s="21">
        <v>375450093</v>
      </c>
      <c r="T1480" s="21">
        <v>0</v>
      </c>
      <c r="U1480" s="32">
        <f t="shared" si="333"/>
        <v>14583759</v>
      </c>
    </row>
    <row r="1481" spans="1:22" s="26" customFormat="1" outlineLevel="1">
      <c r="A1481" s="41" t="s">
        <v>1641</v>
      </c>
      <c r="B1481" s="6"/>
      <c r="C1481" s="41"/>
      <c r="D1481" s="6"/>
      <c r="E1481" s="34">
        <f t="shared" ref="E1481:T1481" si="354">SUBTOTAL(9,E1479:E1480)</f>
        <v>0</v>
      </c>
      <c r="F1481" s="34">
        <f t="shared" si="354"/>
        <v>0</v>
      </c>
      <c r="G1481" s="34">
        <f t="shared" si="354"/>
        <v>0</v>
      </c>
      <c r="H1481" s="34">
        <f t="shared" si="354"/>
        <v>375450093</v>
      </c>
      <c r="I1481" s="34">
        <f t="shared" si="354"/>
        <v>0</v>
      </c>
      <c r="J1481" s="34">
        <f t="shared" si="354"/>
        <v>0</v>
      </c>
      <c r="K1481" s="34">
        <f t="shared" si="354"/>
        <v>375450093</v>
      </c>
      <c r="L1481" s="34">
        <f t="shared" si="354"/>
        <v>354175858</v>
      </c>
      <c r="M1481" s="34">
        <f t="shared" si="354"/>
        <v>354175858</v>
      </c>
      <c r="N1481" s="34">
        <f t="shared" si="354"/>
        <v>307649512</v>
      </c>
      <c r="O1481" s="34">
        <f t="shared" si="354"/>
        <v>293065753</v>
      </c>
      <c r="P1481" s="34">
        <f t="shared" si="354"/>
        <v>21274235</v>
      </c>
      <c r="Q1481" s="28">
        <f t="shared" si="354"/>
        <v>64716022</v>
      </c>
      <c r="R1481" s="28">
        <f t="shared" si="354"/>
        <v>73236406</v>
      </c>
      <c r="S1481" s="28">
        <f t="shared" si="354"/>
        <v>375450093</v>
      </c>
      <c r="T1481" s="28">
        <f t="shared" si="354"/>
        <v>0</v>
      </c>
      <c r="U1481" s="29">
        <f t="shared" si="333"/>
        <v>14583759</v>
      </c>
    </row>
    <row r="1482" spans="1:22" ht="22.5" outlineLevel="2">
      <c r="A1482" s="42" t="s">
        <v>1297</v>
      </c>
      <c r="B1482" s="8" t="s">
        <v>1298</v>
      </c>
      <c r="C1482" s="42"/>
      <c r="D1482" s="8"/>
      <c r="E1482" s="33"/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U1482" s="32">
        <f t="shared" si="333"/>
        <v>0</v>
      </c>
    </row>
    <row r="1483" spans="1:22" outlineLevel="1">
      <c r="A1483" s="42" t="s">
        <v>1642</v>
      </c>
      <c r="B1483" s="8"/>
      <c r="C1483" s="42"/>
      <c r="D1483" s="8"/>
      <c r="E1483" s="33">
        <f t="shared" ref="E1483:T1483" si="355">SUBTOTAL(9,E1482:E1482)</f>
        <v>0</v>
      </c>
      <c r="F1483" s="33">
        <f t="shared" si="355"/>
        <v>0</v>
      </c>
      <c r="G1483" s="33">
        <f t="shared" si="355"/>
        <v>0</v>
      </c>
      <c r="H1483" s="33">
        <f t="shared" si="355"/>
        <v>0</v>
      </c>
      <c r="I1483" s="33">
        <f t="shared" si="355"/>
        <v>0</v>
      </c>
      <c r="J1483" s="33">
        <f t="shared" si="355"/>
        <v>0</v>
      </c>
      <c r="K1483" s="33">
        <f t="shared" si="355"/>
        <v>0</v>
      </c>
      <c r="L1483" s="33">
        <f t="shared" si="355"/>
        <v>0</v>
      </c>
      <c r="M1483" s="33">
        <f t="shared" si="355"/>
        <v>0</v>
      </c>
      <c r="N1483" s="33">
        <f t="shared" si="355"/>
        <v>0</v>
      </c>
      <c r="O1483" s="33">
        <f t="shared" si="355"/>
        <v>0</v>
      </c>
      <c r="P1483" s="33">
        <f t="shared" si="355"/>
        <v>0</v>
      </c>
      <c r="Q1483" s="21">
        <f t="shared" si="355"/>
        <v>0</v>
      </c>
      <c r="R1483" s="21">
        <f t="shared" si="355"/>
        <v>0</v>
      </c>
      <c r="S1483" s="21">
        <f t="shared" si="355"/>
        <v>0</v>
      </c>
      <c r="T1483" s="21">
        <f t="shared" si="355"/>
        <v>0</v>
      </c>
      <c r="U1483" s="32">
        <f t="shared" si="333"/>
        <v>0</v>
      </c>
    </row>
    <row r="1484" spans="1:22" ht="22.5" outlineLevel="2">
      <c r="A1484" s="42" t="s">
        <v>1299</v>
      </c>
      <c r="B1484" s="8" t="s">
        <v>1300</v>
      </c>
      <c r="C1484" s="42"/>
      <c r="D1484" s="8"/>
      <c r="E1484" s="33"/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U1484" s="32">
        <f t="shared" si="333"/>
        <v>0</v>
      </c>
    </row>
    <row r="1485" spans="1:22" ht="22.5" outlineLevel="2">
      <c r="A1485" s="42" t="s">
        <v>1299</v>
      </c>
      <c r="B1485" s="8" t="s">
        <v>1300</v>
      </c>
      <c r="C1485" s="42">
        <v>90200</v>
      </c>
      <c r="D1485" s="8" t="s">
        <v>1301</v>
      </c>
      <c r="E1485" s="33">
        <v>0</v>
      </c>
      <c r="F1485" s="33">
        <v>0</v>
      </c>
      <c r="G1485" s="33">
        <v>0</v>
      </c>
      <c r="H1485" s="33">
        <v>416704200</v>
      </c>
      <c r="I1485" s="33">
        <v>0</v>
      </c>
      <c r="J1485" s="33">
        <v>0</v>
      </c>
      <c r="K1485" s="33">
        <v>416704200</v>
      </c>
      <c r="L1485" s="33">
        <v>357000000</v>
      </c>
      <c r="M1485" s="33">
        <v>357000000</v>
      </c>
      <c r="N1485" s="33">
        <v>295534733</v>
      </c>
      <c r="O1485" s="33">
        <v>295534733</v>
      </c>
      <c r="P1485" s="33">
        <v>59704200</v>
      </c>
      <c r="Q1485" s="21">
        <v>59438560</v>
      </c>
      <c r="R1485" s="21">
        <v>59106947</v>
      </c>
      <c r="S1485" s="21">
        <v>416704200</v>
      </c>
      <c r="T1485" s="21">
        <v>0</v>
      </c>
      <c r="U1485" s="32">
        <f t="shared" si="333"/>
        <v>0</v>
      </c>
    </row>
    <row r="1486" spans="1:22" s="26" customFormat="1" outlineLevel="1">
      <c r="A1486" s="41" t="s">
        <v>1643</v>
      </c>
      <c r="B1486" s="6"/>
      <c r="C1486" s="41"/>
      <c r="D1486" s="6"/>
      <c r="E1486" s="34">
        <f t="shared" ref="E1486:T1486" si="356">SUBTOTAL(9,E1484:E1485)</f>
        <v>0</v>
      </c>
      <c r="F1486" s="34">
        <f t="shared" si="356"/>
        <v>0</v>
      </c>
      <c r="G1486" s="34">
        <f t="shared" si="356"/>
        <v>0</v>
      </c>
      <c r="H1486" s="34">
        <f t="shared" si="356"/>
        <v>416704200</v>
      </c>
      <c r="I1486" s="34">
        <f t="shared" si="356"/>
        <v>0</v>
      </c>
      <c r="J1486" s="34">
        <f t="shared" si="356"/>
        <v>0</v>
      </c>
      <c r="K1486" s="34">
        <f t="shared" si="356"/>
        <v>416704200</v>
      </c>
      <c r="L1486" s="34">
        <f t="shared" si="356"/>
        <v>357000000</v>
      </c>
      <c r="M1486" s="34">
        <f t="shared" si="356"/>
        <v>357000000</v>
      </c>
      <c r="N1486" s="34">
        <f t="shared" si="356"/>
        <v>295534733</v>
      </c>
      <c r="O1486" s="34">
        <f t="shared" si="356"/>
        <v>295534733</v>
      </c>
      <c r="P1486" s="34">
        <f t="shared" si="356"/>
        <v>59704200</v>
      </c>
      <c r="Q1486" s="28">
        <f t="shared" si="356"/>
        <v>59438560</v>
      </c>
      <c r="R1486" s="28">
        <f t="shared" si="356"/>
        <v>59106947</v>
      </c>
      <c r="S1486" s="28">
        <f t="shared" si="356"/>
        <v>416704200</v>
      </c>
      <c r="T1486" s="28">
        <f t="shared" si="356"/>
        <v>0</v>
      </c>
      <c r="U1486" s="29">
        <f t="shared" ref="U1486" si="357">+N1486-O1486</f>
        <v>0</v>
      </c>
    </row>
    <row r="1487" spans="1:22" s="26" customFormat="1">
      <c r="A1487" s="41" t="s">
        <v>1644</v>
      </c>
      <c r="B1487" s="6"/>
      <c r="C1487" s="41"/>
      <c r="D1487" s="6"/>
      <c r="E1487" s="34">
        <f t="shared" ref="E1487:T1487" si="358">SUBTOTAL(9,E2:E1485)</f>
        <v>599190221547</v>
      </c>
      <c r="F1487" s="34">
        <f t="shared" si="358"/>
        <v>0</v>
      </c>
      <c r="G1487" s="34">
        <f t="shared" si="358"/>
        <v>31438949058</v>
      </c>
      <c r="H1487" s="34">
        <f t="shared" si="358"/>
        <v>636408464488</v>
      </c>
      <c r="I1487" s="34">
        <f t="shared" si="358"/>
        <v>151826480662</v>
      </c>
      <c r="J1487" s="34">
        <f t="shared" si="358"/>
        <v>151826480662</v>
      </c>
      <c r="K1487" s="34">
        <f t="shared" si="358"/>
        <v>1204159736977</v>
      </c>
      <c r="L1487" s="34">
        <f t="shared" si="358"/>
        <v>936894202976</v>
      </c>
      <c r="M1487" s="34">
        <f t="shared" si="358"/>
        <v>931164185544</v>
      </c>
      <c r="N1487" s="34">
        <f t="shared" si="358"/>
        <v>817709644952</v>
      </c>
      <c r="O1487" s="34">
        <f t="shared" si="358"/>
        <v>737484976447</v>
      </c>
      <c r="P1487" s="34">
        <f t="shared" si="358"/>
        <v>267265534001</v>
      </c>
      <c r="Q1487" s="28">
        <f t="shared" si="358"/>
        <v>286485832523</v>
      </c>
      <c r="R1487" s="28">
        <f t="shared" si="358"/>
        <v>232320031087</v>
      </c>
      <c r="S1487" s="28">
        <f t="shared" si="358"/>
        <v>977671501782</v>
      </c>
      <c r="T1487" s="28">
        <f t="shared" si="358"/>
        <v>14799419871</v>
      </c>
      <c r="U1487" s="29">
        <f t="shared" ref="U1487" si="359">+N1487-O1487</f>
        <v>80224668505</v>
      </c>
      <c r="V1487" s="29"/>
    </row>
    <row r="1490" spans="4:21">
      <c r="D1490" s="6" t="s">
        <v>1645</v>
      </c>
      <c r="E1490" s="33"/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</row>
    <row r="1491" spans="4:21">
      <c r="D1491" s="6" t="s">
        <v>1646</v>
      </c>
      <c r="E1491" s="33">
        <f>SUM(E1492:E1496)</f>
        <v>141671086273</v>
      </c>
      <c r="F1491" s="33">
        <f t="shared" ref="F1491:P1491" si="360">SUM(F1492:F1496)</f>
        <v>0</v>
      </c>
      <c r="G1491" s="33">
        <f t="shared" si="360"/>
        <v>715048156</v>
      </c>
      <c r="H1491" s="33">
        <f t="shared" si="360"/>
        <v>10679754844</v>
      </c>
      <c r="I1491" s="33">
        <f t="shared" si="360"/>
        <v>4564220181</v>
      </c>
      <c r="J1491" s="33">
        <f t="shared" si="360"/>
        <v>6197572024</v>
      </c>
      <c r="K1491" s="33">
        <f t="shared" si="360"/>
        <v>150002441118</v>
      </c>
      <c r="L1491" s="33">
        <f t="shared" si="360"/>
        <v>135192946307</v>
      </c>
      <c r="M1491" s="33">
        <f t="shared" si="360"/>
        <v>135192946307</v>
      </c>
      <c r="N1491" s="33">
        <f t="shared" si="360"/>
        <v>134582234342</v>
      </c>
      <c r="O1491" s="33">
        <f t="shared" si="360"/>
        <v>128140219141</v>
      </c>
      <c r="P1491" s="33">
        <f t="shared" si="360"/>
        <v>14809494811</v>
      </c>
      <c r="U1491" s="32">
        <f t="shared" ref="U1491:U1516" si="361">+N1491-O1491</f>
        <v>6442015201</v>
      </c>
    </row>
    <row r="1492" spans="4:21">
      <c r="D1492" s="8" t="s">
        <v>1647</v>
      </c>
      <c r="E1492" s="33">
        <f>+E27+E33</f>
        <v>18916329263</v>
      </c>
      <c r="F1492" s="33">
        <f t="shared" ref="F1492:P1492" si="362">+F27+F33</f>
        <v>0</v>
      </c>
      <c r="G1492" s="33">
        <f t="shared" si="362"/>
        <v>0</v>
      </c>
      <c r="H1492" s="33">
        <f t="shared" si="362"/>
        <v>284500000</v>
      </c>
      <c r="I1492" s="33">
        <f t="shared" si="362"/>
        <v>754150000</v>
      </c>
      <c r="J1492" s="33">
        <f t="shared" si="362"/>
        <v>1221424606</v>
      </c>
      <c r="K1492" s="33">
        <f t="shared" si="362"/>
        <v>18733554657</v>
      </c>
      <c r="L1492" s="33">
        <f t="shared" si="362"/>
        <v>18535967440</v>
      </c>
      <c r="M1492" s="33">
        <f t="shared" si="362"/>
        <v>18535967440</v>
      </c>
      <c r="N1492" s="33">
        <f t="shared" si="362"/>
        <v>18530319440</v>
      </c>
      <c r="O1492" s="33">
        <f t="shared" si="362"/>
        <v>18479936117</v>
      </c>
      <c r="P1492" s="33">
        <f t="shared" si="362"/>
        <v>197587217</v>
      </c>
      <c r="U1492" s="32">
        <f t="shared" si="361"/>
        <v>50383323</v>
      </c>
    </row>
    <row r="1493" spans="4:21">
      <c r="D1493" s="8" t="s">
        <v>399</v>
      </c>
      <c r="E1493" s="33">
        <f>+E52+E56+E83+E156+E161</f>
        <v>11450433213</v>
      </c>
      <c r="F1493" s="33">
        <f t="shared" ref="F1493:P1493" si="363">+F52+F56+F83+F156+F161</f>
        <v>0</v>
      </c>
      <c r="G1493" s="33">
        <f t="shared" si="363"/>
        <v>6362199</v>
      </c>
      <c r="H1493" s="33">
        <f t="shared" si="363"/>
        <v>1345389933</v>
      </c>
      <c r="I1493" s="33">
        <f t="shared" si="363"/>
        <v>3256800181</v>
      </c>
      <c r="J1493" s="33">
        <f t="shared" si="363"/>
        <v>3431516598</v>
      </c>
      <c r="K1493" s="33">
        <f t="shared" si="363"/>
        <v>12614744530</v>
      </c>
      <c r="L1493" s="33">
        <f t="shared" si="363"/>
        <v>11679475484</v>
      </c>
      <c r="M1493" s="33">
        <f t="shared" si="363"/>
        <v>11679475484</v>
      </c>
      <c r="N1493" s="33">
        <f t="shared" si="363"/>
        <v>11119237709</v>
      </c>
      <c r="O1493" s="33">
        <f t="shared" si="363"/>
        <v>9754973713</v>
      </c>
      <c r="P1493" s="33">
        <f t="shared" si="363"/>
        <v>935269046</v>
      </c>
      <c r="U1493" s="32">
        <f t="shared" si="361"/>
        <v>1364263996</v>
      </c>
    </row>
    <row r="1494" spans="4:21">
      <c r="D1494" s="8" t="s">
        <v>1648</v>
      </c>
      <c r="E1494" s="33">
        <f>+E40+E194+E198</f>
        <v>6890505238</v>
      </c>
      <c r="F1494" s="33">
        <f t="shared" ref="F1494:T1494" si="364">+F40+F194+F198</f>
        <v>0</v>
      </c>
      <c r="G1494" s="33">
        <f t="shared" si="364"/>
        <v>0</v>
      </c>
      <c r="H1494" s="33">
        <f t="shared" si="364"/>
        <v>130000000</v>
      </c>
      <c r="I1494" s="33">
        <f t="shared" si="364"/>
        <v>227570000</v>
      </c>
      <c r="J1494" s="33">
        <f t="shared" si="364"/>
        <v>131085636</v>
      </c>
      <c r="K1494" s="33">
        <f t="shared" si="364"/>
        <v>7116989602</v>
      </c>
      <c r="L1494" s="33">
        <f t="shared" si="364"/>
        <v>6245059305</v>
      </c>
      <c r="M1494" s="33">
        <f t="shared" si="364"/>
        <v>6245059305</v>
      </c>
      <c r="N1494" s="33">
        <f t="shared" si="364"/>
        <v>6245059305</v>
      </c>
      <c r="O1494" s="33">
        <f t="shared" si="364"/>
        <v>6231207387</v>
      </c>
      <c r="P1494" s="33">
        <f t="shared" si="364"/>
        <v>871930297</v>
      </c>
      <c r="Q1494" s="21">
        <f t="shared" si="364"/>
        <v>374403555</v>
      </c>
      <c r="R1494" s="21">
        <f t="shared" si="364"/>
        <v>772995371</v>
      </c>
      <c r="S1494" s="21">
        <f t="shared" si="364"/>
        <v>6494489564</v>
      </c>
      <c r="T1494" s="21">
        <f t="shared" si="364"/>
        <v>34570000</v>
      </c>
      <c r="U1494" s="32">
        <f t="shared" si="361"/>
        <v>13851918</v>
      </c>
    </row>
    <row r="1495" spans="4:21">
      <c r="D1495" s="8" t="s">
        <v>1649</v>
      </c>
      <c r="E1495" s="33">
        <f>+E174+E186</f>
        <v>77412750449</v>
      </c>
      <c r="F1495" s="33">
        <f t="shared" ref="F1495:T1495" si="365">+F174+F186</f>
        <v>0</v>
      </c>
      <c r="G1495" s="33">
        <f t="shared" si="365"/>
        <v>708685957</v>
      </c>
      <c r="H1495" s="33">
        <f t="shared" si="365"/>
        <v>7176354496</v>
      </c>
      <c r="I1495" s="33">
        <f t="shared" si="365"/>
        <v>325700000</v>
      </c>
      <c r="J1495" s="33">
        <f t="shared" si="365"/>
        <v>1413545184</v>
      </c>
      <c r="K1495" s="33">
        <f t="shared" si="365"/>
        <v>82792573804</v>
      </c>
      <c r="L1495" s="33">
        <f t="shared" si="365"/>
        <v>73830876919</v>
      </c>
      <c r="M1495" s="33">
        <f t="shared" si="365"/>
        <v>73830876919</v>
      </c>
      <c r="N1495" s="33">
        <f t="shared" si="365"/>
        <v>73830876919</v>
      </c>
      <c r="O1495" s="33">
        <f t="shared" si="365"/>
        <v>70718696911</v>
      </c>
      <c r="P1495" s="33">
        <f t="shared" si="365"/>
        <v>8961696885</v>
      </c>
      <c r="Q1495" s="21">
        <f t="shared" si="365"/>
        <v>4169020581</v>
      </c>
      <c r="R1495" s="21">
        <f t="shared" si="365"/>
        <v>9823442670</v>
      </c>
      <c r="S1495" s="21">
        <f t="shared" si="365"/>
        <v>76098634485</v>
      </c>
      <c r="T1495" s="21">
        <f t="shared" si="365"/>
        <v>1150417138</v>
      </c>
      <c r="U1495" s="32">
        <f t="shared" si="361"/>
        <v>3112180008</v>
      </c>
    </row>
    <row r="1496" spans="4:21">
      <c r="D1496" s="8" t="s">
        <v>1650</v>
      </c>
      <c r="E1496" s="33">
        <f>+E209+E218</f>
        <v>27001068110</v>
      </c>
      <c r="F1496" s="33">
        <f t="shared" ref="F1496:P1496" si="366">+F209+F218</f>
        <v>0</v>
      </c>
      <c r="G1496" s="33">
        <f t="shared" si="366"/>
        <v>0</v>
      </c>
      <c r="H1496" s="33">
        <f t="shared" si="366"/>
        <v>1743510415</v>
      </c>
      <c r="I1496" s="33">
        <f t="shared" si="366"/>
        <v>0</v>
      </c>
      <c r="J1496" s="33">
        <f t="shared" si="366"/>
        <v>0</v>
      </c>
      <c r="K1496" s="33">
        <f t="shared" si="366"/>
        <v>28744578525</v>
      </c>
      <c r="L1496" s="33">
        <f t="shared" si="366"/>
        <v>24901567159</v>
      </c>
      <c r="M1496" s="33">
        <f t="shared" si="366"/>
        <v>24901567159</v>
      </c>
      <c r="N1496" s="33">
        <f t="shared" si="366"/>
        <v>24856740969</v>
      </c>
      <c r="O1496" s="33">
        <f t="shared" si="366"/>
        <v>22955405013</v>
      </c>
      <c r="P1496" s="33">
        <f t="shared" si="366"/>
        <v>3843011366</v>
      </c>
      <c r="U1496" s="32">
        <f t="shared" si="361"/>
        <v>1901335956</v>
      </c>
    </row>
    <row r="1497" spans="4:21">
      <c r="D1497" s="8"/>
      <c r="E1497" s="33"/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U1497" s="32">
        <f t="shared" si="361"/>
        <v>0</v>
      </c>
    </row>
    <row r="1498" spans="4:21">
      <c r="D1498" s="6" t="s">
        <v>1651</v>
      </c>
      <c r="E1498" s="33">
        <f>+E203</f>
        <v>3528033550</v>
      </c>
      <c r="F1498" s="33">
        <f t="shared" ref="F1498:P1498" si="367">+F203</f>
        <v>0</v>
      </c>
      <c r="G1498" s="33">
        <f t="shared" si="367"/>
        <v>0</v>
      </c>
      <c r="H1498" s="33">
        <f t="shared" si="367"/>
        <v>0</v>
      </c>
      <c r="I1498" s="33">
        <f t="shared" si="367"/>
        <v>0</v>
      </c>
      <c r="J1498" s="33">
        <f t="shared" si="367"/>
        <v>0</v>
      </c>
      <c r="K1498" s="33">
        <f t="shared" si="367"/>
        <v>3528033550</v>
      </c>
      <c r="L1498" s="33">
        <f t="shared" si="367"/>
        <v>3528033550</v>
      </c>
      <c r="M1498" s="33">
        <f t="shared" si="367"/>
        <v>3528033550</v>
      </c>
      <c r="N1498" s="33">
        <f t="shared" si="367"/>
        <v>3528033550</v>
      </c>
      <c r="O1498" s="33">
        <f t="shared" si="367"/>
        <v>3528033550</v>
      </c>
      <c r="P1498" s="33">
        <f t="shared" si="367"/>
        <v>0</v>
      </c>
      <c r="U1498" s="32">
        <f t="shared" si="361"/>
        <v>0</v>
      </c>
    </row>
    <row r="1499" spans="4:21">
      <c r="D1499" s="8"/>
      <c r="E1499" s="33"/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U1499" s="32">
        <f t="shared" si="361"/>
        <v>0</v>
      </c>
    </row>
    <row r="1500" spans="4:21">
      <c r="D1500" s="6" t="s">
        <v>1652</v>
      </c>
      <c r="E1500" s="33">
        <f>+E228+E231+E234+E241</f>
        <v>3286864304</v>
      </c>
      <c r="F1500" s="33">
        <f t="shared" ref="F1500:P1500" si="368">+F228+F231+F234+F241</f>
        <v>0</v>
      </c>
      <c r="G1500" s="33">
        <f t="shared" si="368"/>
        <v>0</v>
      </c>
      <c r="H1500" s="33">
        <f t="shared" si="368"/>
        <v>0</v>
      </c>
      <c r="I1500" s="33">
        <f t="shared" si="368"/>
        <v>32654606</v>
      </c>
      <c r="J1500" s="33">
        <f t="shared" si="368"/>
        <v>0</v>
      </c>
      <c r="K1500" s="33">
        <f t="shared" si="368"/>
        <v>3319518910</v>
      </c>
      <c r="L1500" s="33">
        <f t="shared" si="368"/>
        <v>3319518910</v>
      </c>
      <c r="M1500" s="33">
        <f t="shared" si="368"/>
        <v>3319518910</v>
      </c>
      <c r="N1500" s="33">
        <f t="shared" si="368"/>
        <v>3319518910</v>
      </c>
      <c r="O1500" s="33">
        <f t="shared" si="368"/>
        <v>3319518910</v>
      </c>
      <c r="P1500" s="33">
        <f t="shared" si="368"/>
        <v>0</v>
      </c>
      <c r="U1500" s="32">
        <f t="shared" si="361"/>
        <v>0</v>
      </c>
    </row>
    <row r="1501" spans="4:21">
      <c r="D1501" s="8"/>
      <c r="E1501" s="33"/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U1501" s="32">
        <f t="shared" si="361"/>
        <v>0</v>
      </c>
    </row>
    <row r="1502" spans="4:21">
      <c r="D1502" s="6" t="s">
        <v>1653</v>
      </c>
      <c r="E1502" s="33">
        <f>SUM(E1503:E1504)</f>
        <v>52532184625</v>
      </c>
      <c r="F1502" s="33">
        <f t="shared" ref="F1502:P1502" si="369">SUM(F1503:F1504)</f>
        <v>0</v>
      </c>
      <c r="G1502" s="33">
        <f t="shared" si="369"/>
        <v>105912135</v>
      </c>
      <c r="H1502" s="33">
        <f t="shared" si="369"/>
        <v>37753917768</v>
      </c>
      <c r="I1502" s="33">
        <f t="shared" si="369"/>
        <v>835200000</v>
      </c>
      <c r="J1502" s="33">
        <f t="shared" si="369"/>
        <v>11901300136</v>
      </c>
      <c r="K1502" s="33">
        <f t="shared" si="369"/>
        <v>79114090122</v>
      </c>
      <c r="L1502" s="33">
        <f t="shared" si="369"/>
        <v>73611208352</v>
      </c>
      <c r="M1502" s="33">
        <f>SUM(M1503:M1504)</f>
        <v>73611208352</v>
      </c>
      <c r="N1502" s="33">
        <f t="shared" si="369"/>
        <v>73611208352</v>
      </c>
      <c r="O1502" s="33">
        <f t="shared" si="369"/>
        <v>73611208352</v>
      </c>
      <c r="P1502" s="33">
        <f t="shared" si="369"/>
        <v>5502881770</v>
      </c>
      <c r="U1502" s="32">
        <f t="shared" si="361"/>
        <v>0</v>
      </c>
    </row>
    <row r="1503" spans="4:21">
      <c r="D1503" s="8" t="s">
        <v>1654</v>
      </c>
      <c r="E1503" s="33">
        <f>+E249</f>
        <v>27669057483</v>
      </c>
      <c r="F1503" s="33">
        <f t="shared" ref="F1503:T1503" si="370">+F249</f>
        <v>0</v>
      </c>
      <c r="G1503" s="33">
        <f t="shared" si="370"/>
        <v>0</v>
      </c>
      <c r="H1503" s="33">
        <f t="shared" si="370"/>
        <v>588387352</v>
      </c>
      <c r="I1503" s="33">
        <f t="shared" si="370"/>
        <v>329200000</v>
      </c>
      <c r="J1503" s="33">
        <f t="shared" si="370"/>
        <v>1601544966</v>
      </c>
      <c r="K1503" s="33">
        <f t="shared" si="370"/>
        <v>26985099869</v>
      </c>
      <c r="L1503" s="33">
        <f t="shared" si="370"/>
        <v>25928353493</v>
      </c>
      <c r="M1503" s="33">
        <f t="shared" si="370"/>
        <v>25928353493</v>
      </c>
      <c r="N1503" s="33">
        <f t="shared" si="370"/>
        <v>25928353493</v>
      </c>
      <c r="O1503" s="33">
        <f t="shared" si="370"/>
        <v>25928353493</v>
      </c>
      <c r="P1503" s="33">
        <f t="shared" si="370"/>
        <v>1056746376</v>
      </c>
      <c r="Q1503" s="21">
        <f t="shared" si="370"/>
        <v>-159001848</v>
      </c>
      <c r="R1503" s="21">
        <f t="shared" si="370"/>
        <v>2501309741</v>
      </c>
      <c r="S1503" s="21">
        <f t="shared" si="370"/>
        <v>26826098021</v>
      </c>
      <c r="T1503" s="21">
        <f t="shared" si="370"/>
        <v>159001848</v>
      </c>
      <c r="U1503" s="32">
        <f t="shared" si="361"/>
        <v>0</v>
      </c>
    </row>
    <row r="1504" spans="4:21">
      <c r="D1504" s="8" t="s">
        <v>1655</v>
      </c>
      <c r="E1504" s="33">
        <f>+E256+E260+E264</f>
        <v>24863127142</v>
      </c>
      <c r="F1504" s="33">
        <f t="shared" ref="F1504:P1504" si="371">+F256+F260+F264</f>
        <v>0</v>
      </c>
      <c r="G1504" s="33">
        <f t="shared" si="371"/>
        <v>105912135</v>
      </c>
      <c r="H1504" s="33">
        <f t="shared" si="371"/>
        <v>37165530416</v>
      </c>
      <c r="I1504" s="33">
        <f t="shared" si="371"/>
        <v>506000000</v>
      </c>
      <c r="J1504" s="33">
        <f t="shared" si="371"/>
        <v>10299755170</v>
      </c>
      <c r="K1504" s="33">
        <f t="shared" si="371"/>
        <v>52128990253</v>
      </c>
      <c r="L1504" s="33">
        <f t="shared" si="371"/>
        <v>47682854859</v>
      </c>
      <c r="M1504" s="33">
        <f t="shared" si="371"/>
        <v>47682854859</v>
      </c>
      <c r="N1504" s="33">
        <f t="shared" si="371"/>
        <v>47682854859</v>
      </c>
      <c r="O1504" s="33">
        <f t="shared" si="371"/>
        <v>47682854859</v>
      </c>
      <c r="P1504" s="33">
        <f t="shared" si="371"/>
        <v>4446135394</v>
      </c>
      <c r="U1504" s="32">
        <f t="shared" si="361"/>
        <v>0</v>
      </c>
    </row>
    <row r="1505" spans="2:21">
      <c r="D1505" s="8"/>
      <c r="E1505" s="33"/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U1505" s="32">
        <f t="shared" si="361"/>
        <v>0</v>
      </c>
    </row>
    <row r="1506" spans="2:21" ht="22.5">
      <c r="D1506" s="6" t="s">
        <v>1656</v>
      </c>
      <c r="E1506" s="33">
        <f>+E269</f>
        <v>8515566563</v>
      </c>
      <c r="F1506" s="33">
        <f t="shared" ref="F1506:P1506" si="372">+F269</f>
        <v>0</v>
      </c>
      <c r="G1506" s="33">
        <f t="shared" si="372"/>
        <v>200000000</v>
      </c>
      <c r="H1506" s="33">
        <f t="shared" si="372"/>
        <v>13550167718</v>
      </c>
      <c r="I1506" s="33">
        <f t="shared" si="372"/>
        <v>20296280945</v>
      </c>
      <c r="J1506" s="33">
        <f t="shared" si="372"/>
        <v>20189555103</v>
      </c>
      <c r="K1506" s="33">
        <f t="shared" si="372"/>
        <v>21972460123</v>
      </c>
      <c r="L1506" s="33">
        <f t="shared" si="372"/>
        <v>21587789558</v>
      </c>
      <c r="M1506" s="33">
        <f t="shared" si="372"/>
        <v>21587789558</v>
      </c>
      <c r="N1506" s="33">
        <f t="shared" si="372"/>
        <v>21522577057</v>
      </c>
      <c r="O1506" s="33">
        <f t="shared" si="372"/>
        <v>21060563997</v>
      </c>
      <c r="P1506" s="33">
        <f t="shared" si="372"/>
        <v>384670565</v>
      </c>
      <c r="U1506" s="32">
        <f t="shared" si="361"/>
        <v>462013060</v>
      </c>
    </row>
    <row r="1507" spans="2:21">
      <c r="D1507" s="6"/>
      <c r="E1507" s="33"/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U1507" s="32">
        <f t="shared" si="361"/>
        <v>0</v>
      </c>
    </row>
    <row r="1508" spans="2:21">
      <c r="D1508" s="6" t="s">
        <v>274</v>
      </c>
      <c r="E1508" s="33">
        <f>+E272</f>
        <v>2613358185</v>
      </c>
      <c r="F1508" s="33">
        <f t="shared" ref="F1508:P1508" si="373">+F272</f>
        <v>0</v>
      </c>
      <c r="G1508" s="33">
        <f t="shared" si="373"/>
        <v>30000000</v>
      </c>
      <c r="H1508" s="33">
        <f t="shared" si="373"/>
        <v>11252340455</v>
      </c>
      <c r="I1508" s="33">
        <f t="shared" si="373"/>
        <v>1186000000</v>
      </c>
      <c r="J1508" s="33">
        <f t="shared" si="373"/>
        <v>4534008195</v>
      </c>
      <c r="K1508" s="33">
        <f t="shared" si="373"/>
        <v>10487690445</v>
      </c>
      <c r="L1508" s="33">
        <f t="shared" si="373"/>
        <v>1740253951</v>
      </c>
      <c r="M1508" s="33">
        <f t="shared" si="373"/>
        <v>1740253951</v>
      </c>
      <c r="N1508" s="33">
        <f t="shared" si="373"/>
        <v>1740253951</v>
      </c>
      <c r="O1508" s="33">
        <f t="shared" si="373"/>
        <v>1740253951</v>
      </c>
      <c r="P1508" s="33">
        <f t="shared" si="373"/>
        <v>8747436494</v>
      </c>
      <c r="U1508" s="32">
        <f t="shared" si="361"/>
        <v>0</v>
      </c>
    </row>
    <row r="1509" spans="2:21">
      <c r="D1509" s="6"/>
      <c r="E1509" s="33"/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U1509" s="32">
        <f t="shared" si="361"/>
        <v>0</v>
      </c>
    </row>
    <row r="1510" spans="2:21">
      <c r="D1510" s="6" t="s">
        <v>1657</v>
      </c>
      <c r="E1510" s="33">
        <f>++E281+E286+E289+E295+E298+E302+E307+E310+E318+E323+E326+E331+E334+E337+E342+E361+E370+E374+E377+E383+E395+E400+E404+E408+E420+E429+E434+E440+E452+E459+E462+E477+E486+E490+E500+E510+E515+E528+E533+E547+E556+E559+E563+E572+E578+E584+E599+E602+E607+E610+E614+E621+E625+E632+E643+E647+E660+E664+E669+E674+E679+E687+E690+E694+E707+E713+E719+E722+E725+E730+E733+E744+E754+E760+E771+E775+E779+E785+E797+E800+E807+E812+E820+E825+E828+E843+E846+E849+E861+E866+E881+E891+E894+E897+E902+E906+E911+E914+E921+E924+E927+E943+E947+E954+E957+E961+E966+E998+E1018+E1023+E1026+E1031+E1071+E1074+E1079+E1084+E1087+E1091+E1102+E1109+E1116+E1132+E1148+E1155+E1160+E1163+E1175+E1182+E1185+E1192+E1195+E1202+E1209+E1216+E1225+E1242+E1267+E1272+E1282+E1289+E1299+E1322+E1326+E1333+E1338+E1343+E1346+E1361+E1375+E1379+E1384+E1387</f>
        <v>387043128047</v>
      </c>
      <c r="F1510" s="33">
        <f t="shared" ref="F1510:P1510" si="374">++F281+F286+F289+F295+F298+F302+F307+F310+F318+F323+F326+F331+F334+F337+F342+F361+F370+F374+F377+F383+F395+F400+F404+F408+F420+F429+F434+F440+F452+F459+F462+F477+F486+F490+F500+F510+F515+F528+F533+F547+F556+F559+F563+F572+F578+F584+F599+F602+F607+F610+F614+F621+F625+F632+F643+F647+F660+F664+F669+F674+F679+F687+F690+F694+F707+F713+F719+F722+F725+F730+F733+F744+F754+F760+F771+F775+F779+F785+F797+F800+F807+F812+F820+F825+F828+F843+F846+F849+F861+F866+F881+F891+F894+F897+F902+F906+F911+F914+F921+F924+F927+F943+F947+F954+F957+F961+F966+F998+F1018+F1023+F1026+F1031+F1071+F1074+F1079+F1084+F1087+F1091+F1102+F1109+F1116+F1132+F1148+F1155+F1160+F1163+F1175+F1182+F1185+F1192+F1195+F1202+F1209+F1216+F1225+F1242+F1267+F1272+F1282+F1289+F1299+F1322+F1326+F1333+F1338+F1343+F1346+F1361+F1375+F1379+F1384+F1387</f>
        <v>0</v>
      </c>
      <c r="G1510" s="33">
        <f t="shared" si="374"/>
        <v>30387988767</v>
      </c>
      <c r="H1510" s="33">
        <f t="shared" si="374"/>
        <v>380493359741</v>
      </c>
      <c r="I1510" s="33">
        <f t="shared" si="374"/>
        <v>76214944296</v>
      </c>
      <c r="J1510" s="33">
        <f t="shared" si="374"/>
        <v>60306864570</v>
      </c>
      <c r="K1510" s="33">
        <f t="shared" si="374"/>
        <v>753056578747</v>
      </c>
      <c r="L1510" s="33">
        <f t="shared" si="374"/>
        <v>603558530476</v>
      </c>
      <c r="M1510" s="33">
        <f t="shared" si="374"/>
        <v>603558530476</v>
      </c>
      <c r="N1510" s="33">
        <f t="shared" si="374"/>
        <v>554816938516</v>
      </c>
      <c r="O1510" s="33">
        <f t="shared" si="374"/>
        <v>497045546870</v>
      </c>
      <c r="P1510" s="33">
        <f t="shared" si="374"/>
        <v>149498048271</v>
      </c>
      <c r="U1510" s="32">
        <f t="shared" si="361"/>
        <v>57771391646</v>
      </c>
    </row>
    <row r="1511" spans="2:21">
      <c r="D1511" s="6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U1511" s="32">
        <f t="shared" si="361"/>
        <v>0</v>
      </c>
    </row>
    <row r="1512" spans="2:21">
      <c r="D1512" s="6" t="s">
        <v>1658</v>
      </c>
      <c r="E1512" s="33">
        <f>+E1396+E1409+E1416+E1425+E1434+E1437+E1449+E1458+E1467</f>
        <v>0</v>
      </c>
      <c r="F1512" s="33">
        <f t="shared" ref="F1512:T1512" si="375">+F1396+F1409+F1416+F1425+F1434+F1437+F1449+F1458+F1467</f>
        <v>0</v>
      </c>
      <c r="G1512" s="33">
        <f t="shared" si="375"/>
        <v>0</v>
      </c>
      <c r="H1512" s="33">
        <f t="shared" si="375"/>
        <v>181770803101</v>
      </c>
      <c r="I1512" s="33">
        <f t="shared" si="375"/>
        <v>48697180634</v>
      </c>
      <c r="J1512" s="33">
        <f t="shared" si="375"/>
        <v>48697180634</v>
      </c>
      <c r="K1512" s="33">
        <f t="shared" si="375"/>
        <v>181770803101</v>
      </c>
      <c r="L1512" s="33">
        <f t="shared" si="375"/>
        <v>93530421697</v>
      </c>
      <c r="M1512" s="33">
        <f t="shared" si="375"/>
        <v>87800404265</v>
      </c>
      <c r="N1512" s="33">
        <f t="shared" si="375"/>
        <v>23871371712</v>
      </c>
      <c r="O1512" s="33">
        <f t="shared" si="375"/>
        <v>8336706873</v>
      </c>
      <c r="P1512" s="33">
        <f t="shared" si="375"/>
        <v>88240381404</v>
      </c>
      <c r="Q1512" s="21">
        <f t="shared" si="375"/>
        <v>20540354816</v>
      </c>
      <c r="R1512" s="21">
        <f t="shared" si="375"/>
        <v>2909848169</v>
      </c>
      <c r="S1512" s="21">
        <f t="shared" si="375"/>
        <v>44635169944</v>
      </c>
      <c r="T1512" s="21">
        <f t="shared" si="375"/>
        <v>0</v>
      </c>
      <c r="U1512" s="32">
        <f t="shared" si="361"/>
        <v>15534664839</v>
      </c>
    </row>
    <row r="1513" spans="2:21">
      <c r="D1513" s="6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U1513" s="32">
        <f t="shared" si="361"/>
        <v>0</v>
      </c>
    </row>
    <row r="1514" spans="2:21" ht="33.75">
      <c r="D1514" s="9" t="s">
        <v>1659</v>
      </c>
      <c r="E1514" s="33">
        <f>+E1474+E1481+E1486</f>
        <v>0</v>
      </c>
      <c r="F1514" s="33">
        <f t="shared" ref="F1514:P1514" si="376">+F1474+F1481+F1486</f>
        <v>0</v>
      </c>
      <c r="G1514" s="33">
        <f t="shared" si="376"/>
        <v>0</v>
      </c>
      <c r="H1514" s="33">
        <f t="shared" si="376"/>
        <v>908120861</v>
      </c>
      <c r="I1514" s="33">
        <f t="shared" si="376"/>
        <v>0</v>
      </c>
      <c r="J1514" s="33">
        <f t="shared" si="376"/>
        <v>0</v>
      </c>
      <c r="K1514" s="33">
        <f t="shared" si="376"/>
        <v>908120861</v>
      </c>
      <c r="L1514" s="33">
        <f t="shared" si="376"/>
        <v>825500175</v>
      </c>
      <c r="M1514" s="33">
        <f t="shared" si="376"/>
        <v>825500175</v>
      </c>
      <c r="N1514" s="33">
        <f t="shared" si="376"/>
        <v>717508562</v>
      </c>
      <c r="O1514" s="33">
        <f t="shared" si="376"/>
        <v>702924803</v>
      </c>
      <c r="P1514" s="33">
        <f t="shared" si="376"/>
        <v>82620686</v>
      </c>
      <c r="U1514" s="32">
        <f t="shared" si="361"/>
        <v>14583759</v>
      </c>
    </row>
    <row r="1515" spans="2:21">
      <c r="D1515" s="6"/>
      <c r="E1515" s="33"/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U1515" s="32">
        <f t="shared" si="361"/>
        <v>0</v>
      </c>
    </row>
    <row r="1516" spans="2:21" s="26" customFormat="1">
      <c r="B1516" s="27"/>
      <c r="D1516" s="6" t="s">
        <v>1302</v>
      </c>
      <c r="E1516" s="34">
        <f>+E1491+E1498+E1500+E1502+E1506+E1508+E1510+E1512+E1514</f>
        <v>599190221547</v>
      </c>
      <c r="F1516" s="34">
        <f t="shared" ref="F1516:P1516" si="377">+F1491+F1498+F1500+F1502+F1506+F1508+F1510+F1512+F1514</f>
        <v>0</v>
      </c>
      <c r="G1516" s="34">
        <f t="shared" si="377"/>
        <v>31438949058</v>
      </c>
      <c r="H1516" s="34">
        <f t="shared" si="377"/>
        <v>636408464488</v>
      </c>
      <c r="I1516" s="34">
        <f t="shared" si="377"/>
        <v>151826480662</v>
      </c>
      <c r="J1516" s="34">
        <f t="shared" si="377"/>
        <v>151826480662</v>
      </c>
      <c r="K1516" s="34">
        <f t="shared" si="377"/>
        <v>1204159736977</v>
      </c>
      <c r="L1516" s="34">
        <f t="shared" si="377"/>
        <v>936894202976</v>
      </c>
      <c r="M1516" s="34">
        <f t="shared" si="377"/>
        <v>931164185544</v>
      </c>
      <c r="N1516" s="34">
        <f t="shared" si="377"/>
        <v>817709644952</v>
      </c>
      <c r="O1516" s="34">
        <f t="shared" si="377"/>
        <v>737484976447</v>
      </c>
      <c r="P1516" s="34">
        <f t="shared" si="377"/>
        <v>267265534001</v>
      </c>
      <c r="Q1516" s="28"/>
      <c r="R1516" s="28"/>
      <c r="S1516" s="28"/>
      <c r="T1516" s="28"/>
      <c r="U1516" s="29">
        <f t="shared" si="361"/>
        <v>80224668505</v>
      </c>
    </row>
    <row r="1518" spans="2:21">
      <c r="E1518" s="21">
        <f>+E1487-E1516</f>
        <v>0</v>
      </c>
      <c r="F1518" s="21">
        <f t="shared" ref="F1518:P1518" si="378">+F1487-F1516</f>
        <v>0</v>
      </c>
      <c r="G1518" s="21">
        <f t="shared" si="378"/>
        <v>0</v>
      </c>
      <c r="H1518" s="21">
        <f t="shared" si="378"/>
        <v>0</v>
      </c>
      <c r="I1518" s="21">
        <f t="shared" si="378"/>
        <v>0</v>
      </c>
      <c r="J1518" s="21">
        <f t="shared" si="378"/>
        <v>0</v>
      </c>
      <c r="K1518" s="21">
        <f t="shared" si="378"/>
        <v>0</v>
      </c>
      <c r="L1518" s="21">
        <f t="shared" si="378"/>
        <v>0</v>
      </c>
      <c r="M1518" s="21">
        <f t="shared" si="378"/>
        <v>0</v>
      </c>
      <c r="N1518" s="21">
        <f t="shared" si="378"/>
        <v>0</v>
      </c>
      <c r="O1518" s="21">
        <f t="shared" si="378"/>
        <v>0</v>
      </c>
      <c r="P1518" s="21">
        <f t="shared" si="378"/>
        <v>0</v>
      </c>
    </row>
    <row r="1524" spans="2:16" ht="12.75">
      <c r="B1524" s="35" t="s">
        <v>2040</v>
      </c>
      <c r="C1524" s="36"/>
      <c r="D1524" s="35"/>
      <c r="E1524" s="37" t="s">
        <v>2041</v>
      </c>
      <c r="F1524" s="37"/>
      <c r="G1524" s="37"/>
    </row>
    <row r="1525" spans="2:16" ht="12.75">
      <c r="B1525" s="35" t="s">
        <v>2042</v>
      </c>
      <c r="C1525" s="38"/>
      <c r="D1525" s="39"/>
      <c r="E1525" s="37" t="s">
        <v>2043</v>
      </c>
      <c r="F1525" s="37"/>
      <c r="G1525" s="37"/>
    </row>
    <row r="1526" spans="2:16" ht="12.75">
      <c r="B1526" s="35" t="s">
        <v>2044</v>
      </c>
      <c r="C1526" s="38"/>
      <c r="D1526" s="39"/>
      <c r="E1526" s="40"/>
      <c r="F1526" s="40"/>
      <c r="G1526" s="40"/>
    </row>
    <row r="1532" spans="2:16" hidden="1">
      <c r="D1532" s="43" t="s">
        <v>2045</v>
      </c>
      <c r="E1532" s="33">
        <f>+E27+E33</f>
        <v>18916329263</v>
      </c>
      <c r="F1532" s="33">
        <f t="shared" ref="F1532:P1532" si="379">+F27+F33</f>
        <v>0</v>
      </c>
      <c r="G1532" s="33">
        <f t="shared" si="379"/>
        <v>0</v>
      </c>
      <c r="H1532" s="33">
        <f t="shared" si="379"/>
        <v>284500000</v>
      </c>
      <c r="I1532" s="33">
        <f t="shared" si="379"/>
        <v>754150000</v>
      </c>
      <c r="J1532" s="33">
        <f t="shared" si="379"/>
        <v>1221424606</v>
      </c>
      <c r="K1532" s="33">
        <f t="shared" si="379"/>
        <v>18733554657</v>
      </c>
      <c r="L1532" s="33">
        <f t="shared" si="379"/>
        <v>18535967440</v>
      </c>
      <c r="M1532" s="33">
        <f t="shared" si="379"/>
        <v>18535967440</v>
      </c>
      <c r="N1532" s="33">
        <f t="shared" si="379"/>
        <v>18530319440</v>
      </c>
      <c r="O1532" s="33">
        <f t="shared" si="379"/>
        <v>18479936117</v>
      </c>
      <c r="P1532" s="33">
        <f t="shared" si="379"/>
        <v>197587217</v>
      </c>
    </row>
    <row r="1533" spans="2:16" hidden="1">
      <c r="D1533" s="43" t="s">
        <v>399</v>
      </c>
      <c r="E1533" s="33">
        <f>+E52+E56+E83+E156+E161</f>
        <v>11450433213</v>
      </c>
      <c r="F1533" s="33">
        <f t="shared" ref="F1533:P1533" si="380">+F52+F56+F83+F156+F161</f>
        <v>0</v>
      </c>
      <c r="G1533" s="33">
        <f t="shared" si="380"/>
        <v>6362199</v>
      </c>
      <c r="H1533" s="33">
        <f t="shared" si="380"/>
        <v>1345389933</v>
      </c>
      <c r="I1533" s="33">
        <f t="shared" si="380"/>
        <v>3256800181</v>
      </c>
      <c r="J1533" s="33">
        <f t="shared" si="380"/>
        <v>3431516598</v>
      </c>
      <c r="K1533" s="33">
        <f t="shared" si="380"/>
        <v>12614744530</v>
      </c>
      <c r="L1533" s="33">
        <f t="shared" si="380"/>
        <v>11679475484</v>
      </c>
      <c r="M1533" s="33">
        <f t="shared" si="380"/>
        <v>11679475484</v>
      </c>
      <c r="N1533" s="33">
        <f t="shared" si="380"/>
        <v>11119237709</v>
      </c>
      <c r="O1533" s="33">
        <f t="shared" si="380"/>
        <v>9754973713</v>
      </c>
      <c r="P1533" s="33">
        <f t="shared" si="380"/>
        <v>935269046</v>
      </c>
    </row>
    <row r="1534" spans="2:16" hidden="1">
      <c r="D1534" s="43" t="s">
        <v>408</v>
      </c>
      <c r="E1534" s="33">
        <f>+E1494+E1495+E1496+E1498</f>
        <v>114832357347</v>
      </c>
      <c r="F1534" s="33">
        <f t="shared" ref="F1534:P1534" si="381">+F1494+F1495+F1496+F1498</f>
        <v>0</v>
      </c>
      <c r="G1534" s="33">
        <f t="shared" si="381"/>
        <v>708685957</v>
      </c>
      <c r="H1534" s="33">
        <f t="shared" si="381"/>
        <v>9049864911</v>
      </c>
      <c r="I1534" s="33">
        <f t="shared" si="381"/>
        <v>553270000</v>
      </c>
      <c r="J1534" s="33">
        <f t="shared" si="381"/>
        <v>1544630820</v>
      </c>
      <c r="K1534" s="33">
        <f t="shared" si="381"/>
        <v>122182175481</v>
      </c>
      <c r="L1534" s="33">
        <f t="shared" si="381"/>
        <v>108505536933</v>
      </c>
      <c r="M1534" s="33">
        <f t="shared" si="381"/>
        <v>108505536933</v>
      </c>
      <c r="N1534" s="33">
        <f t="shared" si="381"/>
        <v>108460710743</v>
      </c>
      <c r="O1534" s="33">
        <f t="shared" si="381"/>
        <v>103433342861</v>
      </c>
      <c r="P1534" s="33">
        <f t="shared" si="381"/>
        <v>13676638548</v>
      </c>
    </row>
    <row r="1535" spans="2:16" hidden="1">
      <c r="D1535" s="43" t="s">
        <v>2046</v>
      </c>
      <c r="E1535" s="33">
        <f>+E1500</f>
        <v>3286864304</v>
      </c>
      <c r="F1535" s="33">
        <f t="shared" ref="F1535:P1535" si="382">+F1500</f>
        <v>0</v>
      </c>
      <c r="G1535" s="33">
        <f t="shared" si="382"/>
        <v>0</v>
      </c>
      <c r="H1535" s="33">
        <f t="shared" si="382"/>
        <v>0</v>
      </c>
      <c r="I1535" s="33">
        <f t="shared" si="382"/>
        <v>32654606</v>
      </c>
      <c r="J1535" s="33">
        <f t="shared" si="382"/>
        <v>0</v>
      </c>
      <c r="K1535" s="33">
        <f t="shared" si="382"/>
        <v>3319518910</v>
      </c>
      <c r="L1535" s="33">
        <f t="shared" si="382"/>
        <v>3319518910</v>
      </c>
      <c r="M1535" s="33">
        <f t="shared" si="382"/>
        <v>3319518910</v>
      </c>
      <c r="N1535" s="33">
        <f t="shared" si="382"/>
        <v>3319518910</v>
      </c>
      <c r="O1535" s="33">
        <f t="shared" si="382"/>
        <v>3319518910</v>
      </c>
      <c r="P1535" s="33">
        <f t="shared" si="382"/>
        <v>0</v>
      </c>
    </row>
    <row r="1536" spans="2:16" hidden="1">
      <c r="D1536" s="43" t="s">
        <v>2047</v>
      </c>
      <c r="E1536" s="33">
        <f>+E1502</f>
        <v>52532184625</v>
      </c>
      <c r="F1536" s="33">
        <f t="shared" ref="F1536:P1536" si="383">+F1502</f>
        <v>0</v>
      </c>
      <c r="G1536" s="33">
        <f t="shared" si="383"/>
        <v>105912135</v>
      </c>
      <c r="H1536" s="33">
        <f t="shared" si="383"/>
        <v>37753917768</v>
      </c>
      <c r="I1536" s="33">
        <f t="shared" si="383"/>
        <v>835200000</v>
      </c>
      <c r="J1536" s="33">
        <f t="shared" si="383"/>
        <v>11901300136</v>
      </c>
      <c r="K1536" s="33">
        <f t="shared" si="383"/>
        <v>79114090122</v>
      </c>
      <c r="L1536" s="33">
        <f t="shared" si="383"/>
        <v>73611208352</v>
      </c>
      <c r="M1536" s="33">
        <f t="shared" si="383"/>
        <v>73611208352</v>
      </c>
      <c r="N1536" s="33">
        <f t="shared" si="383"/>
        <v>73611208352</v>
      </c>
      <c r="O1536" s="33">
        <f t="shared" si="383"/>
        <v>73611208352</v>
      </c>
      <c r="P1536" s="33">
        <f t="shared" si="383"/>
        <v>5502881770</v>
      </c>
    </row>
    <row r="1537" spans="4:21" hidden="1">
      <c r="D1537" s="43" t="s">
        <v>2050</v>
      </c>
      <c r="E1537" s="33">
        <f>+E1506</f>
        <v>8515566563</v>
      </c>
      <c r="F1537" s="33">
        <f t="shared" ref="F1537:P1537" si="384">+F1506</f>
        <v>0</v>
      </c>
      <c r="G1537" s="33">
        <f t="shared" si="384"/>
        <v>200000000</v>
      </c>
      <c r="H1537" s="33">
        <f t="shared" si="384"/>
        <v>13550167718</v>
      </c>
      <c r="I1537" s="33">
        <f t="shared" si="384"/>
        <v>20296280945</v>
      </c>
      <c r="J1537" s="33">
        <f t="shared" si="384"/>
        <v>20189555103</v>
      </c>
      <c r="K1537" s="33">
        <f t="shared" si="384"/>
        <v>21972460123</v>
      </c>
      <c r="L1537" s="33">
        <f t="shared" si="384"/>
        <v>21587789558</v>
      </c>
      <c r="M1537" s="33">
        <f t="shared" si="384"/>
        <v>21587789558</v>
      </c>
      <c r="N1537" s="33">
        <f t="shared" si="384"/>
        <v>21522577057</v>
      </c>
      <c r="O1537" s="33">
        <f t="shared" si="384"/>
        <v>21060563997</v>
      </c>
      <c r="P1537" s="33">
        <f t="shared" si="384"/>
        <v>384670565</v>
      </c>
    </row>
    <row r="1538" spans="4:21" hidden="1">
      <c r="D1538" s="43" t="s">
        <v>275</v>
      </c>
      <c r="E1538" s="33">
        <f>+E1508</f>
        <v>2613358185</v>
      </c>
      <c r="F1538" s="33">
        <f t="shared" ref="F1538:P1538" si="385">+F1508</f>
        <v>0</v>
      </c>
      <c r="G1538" s="33">
        <f t="shared" si="385"/>
        <v>30000000</v>
      </c>
      <c r="H1538" s="33">
        <f t="shared" si="385"/>
        <v>11252340455</v>
      </c>
      <c r="I1538" s="33">
        <f t="shared" si="385"/>
        <v>1186000000</v>
      </c>
      <c r="J1538" s="33">
        <f t="shared" si="385"/>
        <v>4534008195</v>
      </c>
      <c r="K1538" s="33">
        <f t="shared" si="385"/>
        <v>10487690445</v>
      </c>
      <c r="L1538" s="33">
        <f t="shared" si="385"/>
        <v>1740253951</v>
      </c>
      <c r="M1538" s="33">
        <f t="shared" si="385"/>
        <v>1740253951</v>
      </c>
      <c r="N1538" s="33">
        <f t="shared" si="385"/>
        <v>1740253951</v>
      </c>
      <c r="O1538" s="33">
        <f t="shared" si="385"/>
        <v>1740253951</v>
      </c>
      <c r="P1538" s="33">
        <f t="shared" si="385"/>
        <v>8747436494</v>
      </c>
    </row>
    <row r="1539" spans="4:21" hidden="1">
      <c r="D1539" s="43" t="s">
        <v>2048</v>
      </c>
      <c r="E1539" s="33">
        <f>+E1510+E1512+E1514</f>
        <v>387043128047</v>
      </c>
      <c r="F1539" s="33">
        <f t="shared" ref="F1539:P1539" si="386">+F1510+F1512+F1514</f>
        <v>0</v>
      </c>
      <c r="G1539" s="33">
        <f t="shared" si="386"/>
        <v>30387988767</v>
      </c>
      <c r="H1539" s="33">
        <f t="shared" si="386"/>
        <v>563172283703</v>
      </c>
      <c r="I1539" s="33">
        <f t="shared" si="386"/>
        <v>124912124930</v>
      </c>
      <c r="J1539" s="33">
        <f t="shared" si="386"/>
        <v>109004045204</v>
      </c>
      <c r="K1539" s="33">
        <f t="shared" si="386"/>
        <v>935735502709</v>
      </c>
      <c r="L1539" s="33">
        <f t="shared" si="386"/>
        <v>697914452348</v>
      </c>
      <c r="M1539" s="33">
        <f t="shared" si="386"/>
        <v>692184434916</v>
      </c>
      <c r="N1539" s="33">
        <f t="shared" si="386"/>
        <v>579405818790</v>
      </c>
      <c r="O1539" s="33">
        <f t="shared" si="386"/>
        <v>506085178546</v>
      </c>
      <c r="P1539" s="33">
        <f t="shared" si="386"/>
        <v>237821050361</v>
      </c>
      <c r="Q1539" s="21">
        <f t="shared" ref="Q1539:U1539" si="387">+Q1512+Q1514</f>
        <v>20540354816</v>
      </c>
      <c r="R1539" s="21">
        <f t="shared" si="387"/>
        <v>2909848169</v>
      </c>
      <c r="S1539" s="21">
        <f t="shared" si="387"/>
        <v>44635169944</v>
      </c>
      <c r="T1539" s="21">
        <f t="shared" si="387"/>
        <v>0</v>
      </c>
      <c r="U1539" s="21">
        <f t="shared" si="387"/>
        <v>15549248598</v>
      </c>
    </row>
    <row r="1540" spans="4:21" hidden="1">
      <c r="D1540" s="44" t="s">
        <v>2049</v>
      </c>
      <c r="E1540" s="33">
        <f>SUM(E1532:E1539)</f>
        <v>599190221547</v>
      </c>
      <c r="F1540" s="33">
        <f t="shared" ref="F1540:P1540" si="388">SUM(F1532:F1539)</f>
        <v>0</v>
      </c>
      <c r="G1540" s="33">
        <f t="shared" si="388"/>
        <v>31438949058</v>
      </c>
      <c r="H1540" s="33">
        <f t="shared" si="388"/>
        <v>636408464488</v>
      </c>
      <c r="I1540" s="33">
        <f t="shared" si="388"/>
        <v>151826480662</v>
      </c>
      <c r="J1540" s="33">
        <f t="shared" si="388"/>
        <v>151826480662</v>
      </c>
      <c r="K1540" s="33">
        <f t="shared" si="388"/>
        <v>1204159736977</v>
      </c>
      <c r="L1540" s="33">
        <f t="shared" si="388"/>
        <v>936894202976</v>
      </c>
      <c r="M1540" s="33">
        <f t="shared" si="388"/>
        <v>931164185544</v>
      </c>
      <c r="N1540" s="33">
        <f t="shared" si="388"/>
        <v>817709644952</v>
      </c>
      <c r="O1540" s="33">
        <f t="shared" si="388"/>
        <v>737484976447</v>
      </c>
      <c r="P1540" s="33">
        <f t="shared" si="388"/>
        <v>267265534001</v>
      </c>
    </row>
    <row r="1541" spans="4:21" hidden="1"/>
    <row r="1542" spans="4:21" hidden="1">
      <c r="E1542" s="21">
        <f>+E1516-E1540</f>
        <v>0</v>
      </c>
      <c r="F1542" s="21">
        <f t="shared" ref="F1542:P1542" si="389">+F1516-F1540</f>
        <v>0</v>
      </c>
      <c r="G1542" s="21">
        <f t="shared" si="389"/>
        <v>0</v>
      </c>
      <c r="H1542" s="21">
        <f t="shared" si="389"/>
        <v>0</v>
      </c>
      <c r="I1542" s="21">
        <f t="shared" si="389"/>
        <v>0</v>
      </c>
      <c r="J1542" s="21">
        <f t="shared" si="389"/>
        <v>0</v>
      </c>
      <c r="K1542" s="21">
        <f t="shared" si="389"/>
        <v>0</v>
      </c>
      <c r="L1542" s="21">
        <f t="shared" si="389"/>
        <v>0</v>
      </c>
      <c r="M1542" s="21">
        <f t="shared" si="389"/>
        <v>0</v>
      </c>
      <c r="N1542" s="21">
        <f t="shared" si="389"/>
        <v>0</v>
      </c>
      <c r="O1542" s="21">
        <f t="shared" si="389"/>
        <v>0</v>
      </c>
      <c r="P1542" s="21">
        <f t="shared" si="389"/>
        <v>0</v>
      </c>
    </row>
  </sheetData>
  <autoFilter ref="A1:U1486"/>
  <pageMargins left="1.1811023622047245" right="0.39370078740157483" top="0.74803149606299213" bottom="0.59055118110236227" header="0.31496062992125984" footer="0.31496062992125984"/>
  <pageSetup paperSize="5" scale="62" fitToHeight="100" orientation="landscape" r:id="rId1"/>
  <headerFooter>
    <oddHeader>&amp;C&amp;"-,Negrita"&amp;12GOBERNACION DEL ATLANTICO
SECRETARIA DE HACIENDA
EJECUCION DE GASTOS A DICIEMBRE 31 DE 2013</oddHead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ACTIVA</vt:lpstr>
      <vt:lpstr>PASIVA</vt:lpstr>
      <vt:lpstr>ACTIVA!Área_de_impresión</vt:lpstr>
      <vt:lpstr>PASIVA!Área_de_impresión</vt:lpstr>
      <vt:lpstr>ACTIVA!Títulos_a_imprimir</vt:lpstr>
      <vt:lpstr>PASIVA!Títulos_a_imprimir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nmendoza</dc:creator>
  <cp:lastModifiedBy>Martha Roa</cp:lastModifiedBy>
  <cp:lastPrinted>2016-01-19T20:12:54Z</cp:lastPrinted>
  <dcterms:created xsi:type="dcterms:W3CDTF">2014-02-14T21:28:38Z</dcterms:created>
  <dcterms:modified xsi:type="dcterms:W3CDTF">2016-01-19T20:13:40Z</dcterms:modified>
</cp:coreProperties>
</file>